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330" windowWidth="20730" windowHeight="654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'Рз Пд'!$18:$20</definedName>
    <definedName name="_xlnm.Print_Titles" localSheetId="1">ЦСР!$18:$20</definedName>
    <definedName name="_xlnm.Print_Area" localSheetId="2">Ведомственная!$A$1:$J$622</definedName>
    <definedName name="_xlnm.Print_Area" localSheetId="0">'Рз Пд'!$A$1:$J$66</definedName>
    <definedName name="_xlnm.Print_Area" localSheetId="1">ЦСР!$A$1:$N$427</definedName>
  </definedNames>
  <calcPr calcId="145621" iterate="1"/>
</workbook>
</file>

<file path=xl/calcChain.xml><?xml version="1.0" encoding="utf-8"?>
<calcChain xmlns="http://schemas.openxmlformats.org/spreadsheetml/2006/main">
  <c r="I620" i="1" l="1"/>
  <c r="J549" i="1" l="1"/>
  <c r="I549" i="1"/>
  <c r="I76" i="1" l="1"/>
  <c r="I42" i="1"/>
  <c r="K489" i="1" l="1"/>
  <c r="J434" i="1" l="1"/>
  <c r="I434" i="1"/>
  <c r="J431" i="1"/>
  <c r="J405" i="1"/>
  <c r="I405" i="1"/>
  <c r="I287" i="1" l="1"/>
  <c r="I281" i="1"/>
  <c r="F198" i="3"/>
  <c r="G198" i="3"/>
  <c r="H198" i="3"/>
  <c r="I198" i="3"/>
  <c r="J198" i="3"/>
  <c r="K198" i="3"/>
  <c r="L198" i="3"/>
  <c r="M198" i="3"/>
  <c r="N201" i="3"/>
  <c r="E201" i="3"/>
  <c r="J345" i="1"/>
  <c r="J343" i="1" s="1"/>
  <c r="I345" i="1"/>
  <c r="I343" i="1" s="1"/>
  <c r="J327" i="1" l="1"/>
  <c r="I327" i="1"/>
  <c r="J328" i="1"/>
  <c r="I328" i="1"/>
  <c r="J414" i="1"/>
  <c r="I414" i="1"/>
  <c r="I338" i="1" l="1"/>
  <c r="J336" i="1"/>
  <c r="I336" i="1"/>
  <c r="N140" i="3" l="1"/>
  <c r="N139" i="3" s="1"/>
  <c r="I174" i="1"/>
  <c r="E140" i="3" s="1"/>
  <c r="E139" i="3" s="1"/>
  <c r="H173" i="1" l="1"/>
  <c r="J173" i="1"/>
  <c r="I173" i="1"/>
  <c r="G217" i="3" l="1"/>
  <c r="H217" i="3"/>
  <c r="I217" i="3"/>
  <c r="J217" i="3"/>
  <c r="K217" i="3"/>
  <c r="L217" i="3"/>
  <c r="M217" i="3"/>
  <c r="N217" i="3"/>
  <c r="N216" i="3" s="1"/>
  <c r="F213" i="3"/>
  <c r="G213" i="3"/>
  <c r="H213" i="3"/>
  <c r="I213" i="3"/>
  <c r="J213" i="3"/>
  <c r="K213" i="3"/>
  <c r="L213" i="3"/>
  <c r="M213" i="3"/>
  <c r="I367" i="1"/>
  <c r="I364" i="1"/>
  <c r="H366" i="1"/>
  <c r="H365" i="1" s="1"/>
  <c r="J366" i="1"/>
  <c r="J365" i="1" s="1"/>
  <c r="I366" i="1"/>
  <c r="I365" i="1" s="1"/>
  <c r="F217" i="3" l="1"/>
  <c r="E217" i="3"/>
  <c r="E216" i="3" s="1"/>
  <c r="J620" i="1"/>
  <c r="H619" i="1" l="1"/>
  <c r="N53" i="3" l="1"/>
  <c r="E53" i="3"/>
  <c r="F51" i="3"/>
  <c r="G51" i="3"/>
  <c r="H51" i="3"/>
  <c r="I51" i="3"/>
  <c r="J51" i="3"/>
  <c r="K51" i="3"/>
  <c r="L51" i="3"/>
  <c r="M51" i="3"/>
  <c r="H326" i="1"/>
  <c r="J326" i="1"/>
  <c r="I326" i="1"/>
  <c r="F23" i="3" l="1"/>
  <c r="G23" i="3"/>
  <c r="H23" i="3"/>
  <c r="I23" i="3"/>
  <c r="J23" i="3"/>
  <c r="K23" i="3"/>
  <c r="L23" i="3"/>
  <c r="M23" i="3"/>
  <c r="F41" i="3"/>
  <c r="G41" i="3"/>
  <c r="H41" i="3"/>
  <c r="I41" i="3"/>
  <c r="J41" i="3"/>
  <c r="K41" i="3"/>
  <c r="L41" i="3"/>
  <c r="M41" i="3"/>
  <c r="J547" i="1"/>
  <c r="I547" i="1"/>
  <c r="J448" i="1"/>
  <c r="I448" i="1"/>
  <c r="N52" i="3"/>
  <c r="N51" i="3" s="1"/>
  <c r="E52" i="3"/>
  <c r="E51" i="3" s="1"/>
  <c r="H325" i="1"/>
  <c r="J325" i="1"/>
  <c r="I325" i="1"/>
  <c r="I551" i="1" l="1"/>
  <c r="I543" i="1"/>
  <c r="J609" i="1" l="1"/>
  <c r="I609" i="1"/>
  <c r="J614" i="1"/>
  <c r="I614" i="1"/>
  <c r="J617" i="1"/>
  <c r="I617" i="1"/>
  <c r="M360" i="3"/>
  <c r="L360" i="3"/>
  <c r="K360" i="3"/>
  <c r="J360" i="3"/>
  <c r="I360" i="3"/>
  <c r="H360" i="3"/>
  <c r="G360" i="3"/>
  <c r="F360" i="3"/>
  <c r="F375" i="3"/>
  <c r="G375" i="3"/>
  <c r="H375" i="3"/>
  <c r="I375" i="3"/>
  <c r="J375" i="3"/>
  <c r="K375" i="3"/>
  <c r="L375" i="3"/>
  <c r="M375" i="3"/>
  <c r="N375" i="3"/>
  <c r="N374" i="3" s="1"/>
  <c r="E375" i="3"/>
  <c r="E374" i="3" s="1"/>
  <c r="I550" i="1"/>
  <c r="J550" i="1"/>
  <c r="H550" i="1"/>
  <c r="J53" i="1"/>
  <c r="I53" i="1"/>
  <c r="J56" i="1"/>
  <c r="I56" i="1"/>
  <c r="J59" i="1"/>
  <c r="I59" i="1"/>
  <c r="N270" i="3" l="1"/>
  <c r="N269" i="3" s="1"/>
  <c r="E270" i="3"/>
  <c r="E269" i="3" s="1"/>
  <c r="J427" i="1"/>
  <c r="I427" i="1"/>
  <c r="H428" i="1"/>
  <c r="I428" i="1"/>
  <c r="J428" i="1"/>
  <c r="N72" i="3"/>
  <c r="N71" i="3" s="1"/>
  <c r="E72" i="3"/>
  <c r="E71" i="3" s="1"/>
  <c r="J262" i="1"/>
  <c r="I262" i="1"/>
  <c r="H259" i="1"/>
  <c r="I259" i="1"/>
  <c r="J259" i="1"/>
  <c r="J183" i="1"/>
  <c r="J185" i="1"/>
  <c r="I412" i="1" l="1"/>
  <c r="I411" i="1"/>
  <c r="F183" i="3"/>
  <c r="G183" i="3"/>
  <c r="H183" i="3"/>
  <c r="I183" i="3"/>
  <c r="J183" i="3"/>
  <c r="K183" i="3"/>
  <c r="L183" i="3"/>
  <c r="M183" i="3"/>
  <c r="N183" i="3"/>
  <c r="E183" i="3"/>
  <c r="F182" i="3"/>
  <c r="G182" i="3"/>
  <c r="H182" i="3"/>
  <c r="I182" i="3"/>
  <c r="J182" i="3"/>
  <c r="K182" i="3"/>
  <c r="L182" i="3"/>
  <c r="M182" i="3"/>
  <c r="N182" i="3"/>
  <c r="E182" i="3"/>
  <c r="I337" i="1"/>
  <c r="J337" i="1"/>
  <c r="H337" i="1"/>
  <c r="N153" i="3"/>
  <c r="N152" i="3" s="1"/>
  <c r="E153" i="3"/>
  <c r="E152" i="3" s="1"/>
  <c r="F152" i="3"/>
  <c r="F145" i="3" s="1"/>
  <c r="G152" i="3"/>
  <c r="G145" i="3" s="1"/>
  <c r="H152" i="3"/>
  <c r="H145" i="3" s="1"/>
  <c r="I152" i="3"/>
  <c r="I145" i="3" s="1"/>
  <c r="J152" i="3"/>
  <c r="J145" i="3" s="1"/>
  <c r="K152" i="3"/>
  <c r="K145" i="3" s="1"/>
  <c r="L152" i="3"/>
  <c r="L145" i="3" s="1"/>
  <c r="M152" i="3"/>
  <c r="M145" i="3" s="1"/>
  <c r="H178" i="1"/>
  <c r="I184" i="1"/>
  <c r="J184" i="1"/>
  <c r="H184" i="1"/>
  <c r="N251" i="3"/>
  <c r="N250" i="3"/>
  <c r="E251" i="3"/>
  <c r="E250" i="3"/>
  <c r="F249" i="3"/>
  <c r="G249" i="3"/>
  <c r="H249" i="3"/>
  <c r="I249" i="3"/>
  <c r="J249" i="3"/>
  <c r="K249" i="3"/>
  <c r="L249" i="3"/>
  <c r="M249" i="3"/>
  <c r="H413" i="1"/>
  <c r="I413" i="1"/>
  <c r="J413" i="1"/>
  <c r="N275" i="3"/>
  <c r="N274" i="3" s="1"/>
  <c r="E275" i="3"/>
  <c r="E274" i="3" s="1"/>
  <c r="I433" i="1"/>
  <c r="J433" i="1"/>
  <c r="H433" i="1"/>
  <c r="N268" i="3"/>
  <c r="N267" i="3" s="1"/>
  <c r="E268" i="3"/>
  <c r="E267" i="3" s="1"/>
  <c r="F267" i="3"/>
  <c r="G267" i="3"/>
  <c r="H267" i="3"/>
  <c r="I267" i="3"/>
  <c r="J267" i="3"/>
  <c r="K267" i="3"/>
  <c r="L267" i="3"/>
  <c r="M267" i="3"/>
  <c r="H426" i="1"/>
  <c r="I426" i="1"/>
  <c r="J426" i="1"/>
  <c r="E249" i="3" l="1"/>
  <c r="N249" i="3"/>
  <c r="J71" i="1"/>
  <c r="I71" i="1"/>
  <c r="J160" i="1"/>
  <c r="I160" i="1"/>
  <c r="J267" i="1"/>
  <c r="I267" i="1"/>
  <c r="H616" i="1" l="1"/>
  <c r="H613" i="1"/>
  <c r="H608" i="1"/>
  <c r="H607" i="1" s="1"/>
  <c r="H606" i="1" s="1"/>
  <c r="H603" i="1"/>
  <c r="H601" i="1"/>
  <c r="H599" i="1"/>
  <c r="H597" i="1"/>
  <c r="H595" i="1"/>
  <c r="H589" i="1"/>
  <c r="H587" i="1"/>
  <c r="H579" i="1"/>
  <c r="H578" i="1" s="1"/>
  <c r="H577" i="1" s="1"/>
  <c r="H576" i="1" s="1"/>
  <c r="H574" i="1"/>
  <c r="H570" i="1"/>
  <c r="H567" i="1"/>
  <c r="H559" i="1"/>
  <c r="H558" i="1" s="1"/>
  <c r="H557" i="1" s="1"/>
  <c r="H554" i="1"/>
  <c r="H553" i="1" s="1"/>
  <c r="H548" i="1"/>
  <c r="H542" i="1"/>
  <c r="H546" i="1"/>
  <c r="H544" i="1"/>
  <c r="H533" i="1"/>
  <c r="H532" i="1" s="1"/>
  <c r="H528" i="1"/>
  <c r="H527" i="1" s="1"/>
  <c r="H523" i="1"/>
  <c r="H522" i="1" s="1"/>
  <c r="H519" i="1"/>
  <c r="H518" i="1" s="1"/>
  <c r="H516" i="1"/>
  <c r="H512" i="1"/>
  <c r="H506" i="1"/>
  <c r="H505" i="1" s="1"/>
  <c r="H503" i="1"/>
  <c r="H502" i="1" s="1"/>
  <c r="H496" i="1"/>
  <c r="H495" i="1" s="1"/>
  <c r="H494" i="1" s="1"/>
  <c r="H493" i="1" s="1"/>
  <c r="H491" i="1"/>
  <c r="H488" i="1" s="1"/>
  <c r="H487" i="1" s="1"/>
  <c r="H476" i="1"/>
  <c r="H472" i="1"/>
  <c r="H482" i="1"/>
  <c r="H485" i="1"/>
  <c r="H480" i="1"/>
  <c r="H468" i="1"/>
  <c r="H467" i="1" s="1"/>
  <c r="H466" i="1" s="1"/>
  <c r="H463" i="1"/>
  <c r="H461" i="1"/>
  <c r="H456" i="1"/>
  <c r="H455" i="1" s="1"/>
  <c r="H454" i="1" s="1"/>
  <c r="H453" i="1" s="1"/>
  <c r="H451" i="1"/>
  <c r="H450" i="1" s="1"/>
  <c r="H449" i="1" s="1"/>
  <c r="H447" i="1"/>
  <c r="H444" i="1"/>
  <c r="H441" i="1"/>
  <c r="H438" i="1"/>
  <c r="H430" i="1"/>
  <c r="H424" i="1"/>
  <c r="H421" i="1"/>
  <c r="H418" i="1"/>
  <c r="H416" i="1"/>
  <c r="H410" i="1"/>
  <c r="H407" i="1"/>
  <c r="H404" i="1"/>
  <c r="H400" i="1"/>
  <c r="H399" i="1" s="1"/>
  <c r="H398" i="1" s="1"/>
  <c r="H394" i="1"/>
  <c r="H392" i="1"/>
  <c r="H389" i="1"/>
  <c r="H387" i="1"/>
  <c r="H379" i="1"/>
  <c r="H378" i="1" s="1"/>
  <c r="H377" i="1" s="1"/>
  <c r="H376" i="1" s="1"/>
  <c r="H375" i="1" s="1"/>
  <c r="H374" i="1" s="1"/>
  <c r="H372" i="1"/>
  <c r="H371" i="1" s="1"/>
  <c r="H370" i="1" s="1"/>
  <c r="H369" i="1" s="1"/>
  <c r="H368" i="1" s="1"/>
  <c r="H363" i="1"/>
  <c r="H362" i="1" s="1"/>
  <c r="H357" i="1"/>
  <c r="H356" i="1" s="1"/>
  <c r="H348" i="1"/>
  <c r="H347" i="1" s="1"/>
  <c r="H343" i="1"/>
  <c r="H342" i="1" s="1"/>
  <c r="H335" i="1"/>
  <c r="H322" i="1"/>
  <c r="H321" i="1" s="1"/>
  <c r="H312" i="1"/>
  <c r="H311" i="1" s="1"/>
  <c r="H310" i="1" s="1"/>
  <c r="H309" i="1" s="1"/>
  <c r="H308" i="1" s="1"/>
  <c r="H307" i="1" s="1"/>
  <c r="H305" i="1"/>
  <c r="H304" i="1" s="1"/>
  <c r="H303" i="1" s="1"/>
  <c r="H302" i="1" s="1"/>
  <c r="H301" i="1" s="1"/>
  <c r="H299" i="1"/>
  <c r="H298" i="1" s="1"/>
  <c r="H297" i="1" s="1"/>
  <c r="H296" i="1" s="1"/>
  <c r="H293" i="1"/>
  <c r="H292" i="1" s="1"/>
  <c r="H291" i="1" s="1"/>
  <c r="H290" i="1" s="1"/>
  <c r="H286" i="1"/>
  <c r="H285" i="1" s="1"/>
  <c r="H278" i="1"/>
  <c r="H276" i="1" s="1"/>
  <c r="H275" i="1" s="1"/>
  <c r="H279" i="1"/>
  <c r="H271" i="1"/>
  <c r="H269" i="1" s="1"/>
  <c r="H268" i="1" s="1"/>
  <c r="H266" i="1"/>
  <c r="H265" i="1" s="1"/>
  <c r="H264" i="1" s="1"/>
  <c r="H263" i="1" s="1"/>
  <c r="H261" i="1"/>
  <c r="H254" i="1"/>
  <c r="H253" i="1" s="1"/>
  <c r="H252" i="1" s="1"/>
  <c r="H250" i="1"/>
  <c r="H249" i="1" s="1"/>
  <c r="H248" i="1" s="1"/>
  <c r="H245" i="1"/>
  <c r="H244" i="1" s="1"/>
  <c r="H243" i="1" s="1"/>
  <c r="H242" i="1" s="1"/>
  <c r="H239" i="1"/>
  <c r="H238" i="1" s="1"/>
  <c r="H237" i="1" s="1"/>
  <c r="H236" i="1" s="1"/>
  <c r="H234" i="1"/>
  <c r="H233" i="1" s="1"/>
  <c r="H232" i="1" s="1"/>
  <c r="H231" i="1" s="1"/>
  <c r="H228" i="1"/>
  <c r="H227" i="1" s="1"/>
  <c r="H221" i="1"/>
  <c r="H220" i="1" s="1"/>
  <c r="H219" i="1" s="1"/>
  <c r="H218" i="1" s="1"/>
  <c r="H217" i="1" s="1"/>
  <c r="H215" i="1"/>
  <c r="H214" i="1" s="1"/>
  <c r="H213" i="1" s="1"/>
  <c r="H210" i="1"/>
  <c r="H209" i="1" s="1"/>
  <c r="H208" i="1" s="1"/>
  <c r="H207" i="1" s="1"/>
  <c r="H211" i="1"/>
  <c r="H203" i="1"/>
  <c r="H201" i="1" s="1"/>
  <c r="H199" i="1"/>
  <c r="H198" i="1" s="1"/>
  <c r="H195" i="1"/>
  <c r="H194" i="1" s="1"/>
  <c r="H192" i="1"/>
  <c r="H191" i="1" s="1"/>
  <c r="H188" i="1"/>
  <c r="H187" i="1" s="1"/>
  <c r="H182" i="1"/>
  <c r="H177" i="1" s="1"/>
  <c r="I182" i="1"/>
  <c r="H176" i="1"/>
  <c r="H171" i="1"/>
  <c r="H170" i="1" s="1"/>
  <c r="H169" i="1" s="1"/>
  <c r="H168" i="1" s="1"/>
  <c r="H166" i="1"/>
  <c r="H165" i="1" s="1"/>
  <c r="H162" i="1"/>
  <c r="H161" i="1" s="1"/>
  <c r="H159" i="1"/>
  <c r="H158" i="1" s="1"/>
  <c r="H156" i="1"/>
  <c r="H155" i="1" s="1"/>
  <c r="H150" i="1"/>
  <c r="H148" i="1" s="1"/>
  <c r="H146" i="1"/>
  <c r="H145" i="1" s="1"/>
  <c r="H142" i="1"/>
  <c r="H140" i="1" s="1"/>
  <c r="H135" i="1"/>
  <c r="H134" i="1" s="1"/>
  <c r="H132" i="1"/>
  <c r="H130" i="1"/>
  <c r="H123" i="1"/>
  <c r="H122" i="1" s="1"/>
  <c r="H121" i="1" s="1"/>
  <c r="H120" i="1" s="1"/>
  <c r="H117" i="1"/>
  <c r="H115" i="1" s="1"/>
  <c r="H112" i="1"/>
  <c r="H111" i="1" s="1"/>
  <c r="H110" i="1" s="1"/>
  <c r="H108" i="1"/>
  <c r="H107" i="1" s="1"/>
  <c r="H105" i="1"/>
  <c r="H104" i="1" s="1"/>
  <c r="H101" i="1"/>
  <c r="H100" i="1" s="1"/>
  <c r="H96" i="1"/>
  <c r="H95" i="1" s="1"/>
  <c r="H97" i="1"/>
  <c r="H93" i="1"/>
  <c r="H92" i="1" s="1"/>
  <c r="H91" i="1" s="1"/>
  <c r="H90" i="1" s="1"/>
  <c r="H87" i="1"/>
  <c r="H86" i="1" s="1"/>
  <c r="H81" i="1"/>
  <c r="H79" i="1" s="1"/>
  <c r="H75" i="1"/>
  <c r="H73" i="1" s="1"/>
  <c r="H72" i="1" s="1"/>
  <c r="H70" i="1"/>
  <c r="H69" i="1" s="1"/>
  <c r="H68" i="1" s="1"/>
  <c r="H67" i="1" s="1"/>
  <c r="H65" i="1"/>
  <c r="H63" i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361" i="1" l="1"/>
  <c r="H360" i="1" s="1"/>
  <c r="H359" i="1" s="1"/>
  <c r="H355" i="1"/>
  <c r="H354" i="1" s="1"/>
  <c r="H353" i="1" s="1"/>
  <c r="H320" i="1"/>
  <c r="H319" i="1" s="1"/>
  <c r="H318" i="1" s="1"/>
  <c r="H317" i="1" s="1"/>
  <c r="H316" i="1" s="1"/>
  <c r="H526" i="1"/>
  <c r="H525" i="1" s="1"/>
  <c r="H541" i="1"/>
  <c r="H540" i="1" s="1"/>
  <c r="H277" i="1"/>
  <c r="H403" i="1"/>
  <c r="H402" i="1" s="1"/>
  <c r="H397" i="1" s="1"/>
  <c r="H258" i="1"/>
  <c r="H257" i="1" s="1"/>
  <c r="H256" i="1" s="1"/>
  <c r="H334" i="1"/>
  <c r="H333" i="1" s="1"/>
  <c r="H332" i="1" s="1"/>
  <c r="H331" i="1" s="1"/>
  <c r="H141" i="1"/>
  <c r="H270" i="1"/>
  <c r="H460" i="1"/>
  <c r="H459" i="1" s="1"/>
  <c r="H458" i="1" s="1"/>
  <c r="H501" i="1"/>
  <c r="H500" i="1" s="1"/>
  <c r="H499" i="1" s="1"/>
  <c r="H569" i="1"/>
  <c r="H566" i="1" s="1"/>
  <c r="H565" i="1" s="1"/>
  <c r="H564" i="1" s="1"/>
  <c r="H563" i="1" s="1"/>
  <c r="H562" i="1" s="1"/>
  <c r="H586" i="1"/>
  <c r="H585" i="1" s="1"/>
  <c r="H584" i="1" s="1"/>
  <c r="H583" i="1" s="1"/>
  <c r="H74" i="1"/>
  <c r="H190" i="1"/>
  <c r="H103" i="1"/>
  <c r="H154" i="1"/>
  <c r="H153" i="1" s="1"/>
  <c r="H612" i="1"/>
  <c r="H611" i="1" s="1"/>
  <c r="H594" i="1"/>
  <c r="H592" i="1" s="1"/>
  <c r="H552" i="1"/>
  <c r="H511" i="1"/>
  <c r="H510" i="1" s="1"/>
  <c r="H509" i="1" s="1"/>
  <c r="H508" i="1" s="1"/>
  <c r="H490" i="1"/>
  <c r="H489" i="1" s="1"/>
  <c r="H471" i="1"/>
  <c r="H470" i="1" s="1"/>
  <c r="H465" i="1" s="1"/>
  <c r="H437" i="1"/>
  <c r="H436" i="1" s="1"/>
  <c r="H435" i="1" s="1"/>
  <c r="H386" i="1"/>
  <c r="H385" i="1" s="1"/>
  <c r="H384" i="1" s="1"/>
  <c r="H340" i="1"/>
  <c r="H339" i="1" s="1"/>
  <c r="H341" i="1"/>
  <c r="H289" i="1"/>
  <c r="H288" i="1" s="1"/>
  <c r="H284" i="1"/>
  <c r="H283" i="1" s="1"/>
  <c r="H274" i="1" s="1"/>
  <c r="H273" i="1" s="1"/>
  <c r="H247" i="1"/>
  <c r="H230" i="1"/>
  <c r="H225" i="1"/>
  <c r="H224" i="1" s="1"/>
  <c r="H223" i="1" s="1"/>
  <c r="H226" i="1"/>
  <c r="H206" i="1"/>
  <c r="H205" i="1" s="1"/>
  <c r="H202" i="1"/>
  <c r="H197" i="1"/>
  <c r="H186" i="1"/>
  <c r="H149" i="1"/>
  <c r="H144" i="1"/>
  <c r="H139" i="1" s="1"/>
  <c r="H129" i="1"/>
  <c r="H128" i="1" s="1"/>
  <c r="H127" i="1" s="1"/>
  <c r="H116" i="1"/>
  <c r="H99" i="1"/>
  <c r="H85" i="1"/>
  <c r="H78" i="1" s="1"/>
  <c r="H80" i="1"/>
  <c r="H62" i="1"/>
  <c r="H61" i="1" s="1"/>
  <c r="H51" i="1"/>
  <c r="H45" i="1" s="1"/>
  <c r="H44" i="1" s="1"/>
  <c r="H28" i="1"/>
  <c r="H27" i="1" s="1"/>
  <c r="H26" i="1" s="1"/>
  <c r="H25" i="1" s="1"/>
  <c r="I517" i="1"/>
  <c r="I515" i="1"/>
  <c r="J401" i="1"/>
  <c r="I401" i="1"/>
  <c r="H352" i="1" l="1"/>
  <c r="H119" i="1"/>
  <c r="H498" i="1"/>
  <c r="H330" i="1"/>
  <c r="H605" i="1"/>
  <c r="H591" i="1" s="1"/>
  <c r="H582" i="1" s="1"/>
  <c r="H593" i="1"/>
  <c r="H539" i="1"/>
  <c r="H538" i="1" s="1"/>
  <c r="H383" i="1"/>
  <c r="H382" i="1" s="1"/>
  <c r="H241" i="1"/>
  <c r="H175" i="1"/>
  <c r="H152" i="1" s="1"/>
  <c r="H77" i="1"/>
  <c r="H43" i="1"/>
  <c r="J216" i="1"/>
  <c r="I216" i="1"/>
  <c r="J172" i="1"/>
  <c r="I172" i="1"/>
  <c r="E138" i="3" s="1"/>
  <c r="E137" i="3" s="1"/>
  <c r="E136" i="3" s="1"/>
  <c r="N165" i="3"/>
  <c r="N164" i="3" s="1"/>
  <c r="E165" i="3"/>
  <c r="E164" i="3" s="1"/>
  <c r="J192" i="1"/>
  <c r="I192" i="1"/>
  <c r="N143" i="3"/>
  <c r="E143" i="3"/>
  <c r="N138" i="3"/>
  <c r="N137" i="3" s="1"/>
  <c r="N136" i="3" s="1"/>
  <c r="N130" i="3"/>
  <c r="E130" i="3"/>
  <c r="N131" i="3"/>
  <c r="E131" i="3"/>
  <c r="N129" i="3"/>
  <c r="N128" i="3" s="1"/>
  <c r="N127" i="3"/>
  <c r="N126" i="3" s="1"/>
  <c r="N125" i="3" s="1"/>
  <c r="E127" i="3"/>
  <c r="E126" i="3" s="1"/>
  <c r="E125" i="3" s="1"/>
  <c r="J162" i="1"/>
  <c r="J161" i="1" s="1"/>
  <c r="I162" i="1"/>
  <c r="I161" i="1" s="1"/>
  <c r="I159" i="1"/>
  <c r="I158" i="1" s="1"/>
  <c r="J159" i="1"/>
  <c r="J158" i="1" s="1"/>
  <c r="H329" i="1" l="1"/>
  <c r="H37" i="1"/>
  <c r="H36" i="1" s="1"/>
  <c r="E129" i="3"/>
  <c r="E128" i="3" s="1"/>
  <c r="N163" i="3"/>
  <c r="E163" i="3"/>
  <c r="J196" i="1"/>
  <c r="I196" i="1"/>
  <c r="I191" i="1"/>
  <c r="J191" i="1"/>
  <c r="H23" i="1" l="1"/>
  <c r="N149" i="3"/>
  <c r="E149" i="3"/>
  <c r="J180" i="1"/>
  <c r="J178" i="1" s="1"/>
  <c r="I180" i="1"/>
  <c r="I178" i="1" s="1"/>
  <c r="I177" i="1" s="1"/>
  <c r="J210" i="1"/>
  <c r="I210" i="1"/>
  <c r="N369" i="3" l="1"/>
  <c r="E369" i="3"/>
  <c r="J389" i="1"/>
  <c r="I389" i="1"/>
  <c r="N241" i="3"/>
  <c r="E241" i="3"/>
  <c r="N242" i="3"/>
  <c r="E242" i="3"/>
  <c r="I444" i="1"/>
  <c r="J444" i="1"/>
  <c r="E240" i="3" l="1"/>
  <c r="N240" i="3"/>
  <c r="I379" i="1"/>
  <c r="J379" i="1"/>
  <c r="N212" i="3"/>
  <c r="N211" i="3" s="1"/>
  <c r="N210" i="3" s="1"/>
  <c r="E212" i="3"/>
  <c r="E211" i="3" s="1"/>
  <c r="E210" i="3" s="1"/>
  <c r="I363" i="1"/>
  <c r="J363" i="1"/>
  <c r="J235" i="1"/>
  <c r="I235" i="1"/>
  <c r="N423" i="3"/>
  <c r="N422" i="3" s="1"/>
  <c r="N421" i="3" s="1"/>
  <c r="N420" i="3" s="1"/>
  <c r="E423" i="3"/>
  <c r="E422" i="3" s="1"/>
  <c r="E421" i="3" s="1"/>
  <c r="E420" i="3" s="1"/>
  <c r="I215" i="1"/>
  <c r="I214" i="1" s="1"/>
  <c r="I213" i="1" s="1"/>
  <c r="J215" i="1"/>
  <c r="J214" i="1" s="1"/>
  <c r="J213" i="1" s="1"/>
  <c r="N151" i="3"/>
  <c r="N150" i="3" s="1"/>
  <c r="E151" i="3"/>
  <c r="E150" i="3" s="1"/>
  <c r="J182" i="1"/>
  <c r="J177" i="1" s="1"/>
  <c r="N61" i="3"/>
  <c r="N60" i="3" s="1"/>
  <c r="E61" i="3"/>
  <c r="E60" i="3" s="1"/>
  <c r="I65" i="1"/>
  <c r="J65" i="1"/>
  <c r="N301" i="3"/>
  <c r="N300" i="3" s="1"/>
  <c r="E301" i="3"/>
  <c r="E300" i="3" s="1"/>
  <c r="I574" i="1"/>
  <c r="J574" i="1"/>
  <c r="N365" i="3"/>
  <c r="E365" i="3"/>
  <c r="N371" i="3"/>
  <c r="E371" i="3"/>
  <c r="J546" i="1"/>
  <c r="I546" i="1"/>
  <c r="I544" i="1"/>
  <c r="J544" i="1"/>
  <c r="J176" i="1" l="1"/>
  <c r="N312" i="3"/>
  <c r="E312" i="3"/>
  <c r="J519" i="1"/>
  <c r="I519" i="1"/>
  <c r="N86" i="3" l="1"/>
  <c r="E86" i="3"/>
  <c r="E90" i="3"/>
  <c r="I299" i="1"/>
  <c r="I298" i="1" s="1"/>
  <c r="I297" i="1" s="1"/>
  <c r="I296" i="1" s="1"/>
  <c r="J299" i="1"/>
  <c r="J298" i="1" s="1"/>
  <c r="J297" i="1" s="1"/>
  <c r="J296" i="1" s="1"/>
  <c r="N189" i="3" l="1"/>
  <c r="N188" i="3" s="1"/>
  <c r="E189" i="3"/>
  <c r="E188" i="3" s="1"/>
  <c r="J266" i="1"/>
  <c r="J265" i="1" s="1"/>
  <c r="J264" i="1" s="1"/>
  <c r="J263" i="1" s="1"/>
  <c r="I266" i="1"/>
  <c r="I265" i="1" s="1"/>
  <c r="I264" i="1" s="1"/>
  <c r="I263" i="1" s="1"/>
  <c r="N388" i="3" l="1"/>
  <c r="N387" i="3" s="1"/>
  <c r="N386" i="3" s="1"/>
  <c r="N385" i="3" s="1"/>
  <c r="N384" i="3" s="1"/>
  <c r="E388" i="3"/>
  <c r="E387" i="3" s="1"/>
  <c r="E386" i="3" s="1"/>
  <c r="E385" i="3" s="1"/>
  <c r="E384" i="3" s="1"/>
  <c r="J221" i="1"/>
  <c r="J220" i="1" s="1"/>
  <c r="J219" i="1" s="1"/>
  <c r="J218" i="1" s="1"/>
  <c r="J217" i="1" s="1"/>
  <c r="I221" i="1"/>
  <c r="I220" i="1" s="1"/>
  <c r="I219" i="1" s="1"/>
  <c r="I218" i="1" s="1"/>
  <c r="I217" i="1" s="1"/>
  <c r="F180" i="3" l="1"/>
  <c r="F179" i="3" s="1"/>
  <c r="G180" i="3"/>
  <c r="G179" i="3" s="1"/>
  <c r="H180" i="3"/>
  <c r="H179" i="3" s="1"/>
  <c r="I180" i="3"/>
  <c r="I179" i="3" s="1"/>
  <c r="J180" i="3"/>
  <c r="J179" i="3" s="1"/>
  <c r="K180" i="3"/>
  <c r="K179" i="3" s="1"/>
  <c r="L180" i="3"/>
  <c r="L179" i="3" s="1"/>
  <c r="M180" i="3"/>
  <c r="M179" i="3" s="1"/>
  <c r="N215" i="3" l="1"/>
  <c r="N214" i="3" s="1"/>
  <c r="N213" i="3" s="1"/>
  <c r="E215" i="3"/>
  <c r="E214" i="3" s="1"/>
  <c r="E213" i="3" s="1"/>
  <c r="J378" i="1"/>
  <c r="J377" i="1" s="1"/>
  <c r="J376" i="1" s="1"/>
  <c r="J375" i="1" s="1"/>
  <c r="J374" i="1" s="1"/>
  <c r="I378" i="1"/>
  <c r="I377" i="1" s="1"/>
  <c r="I376" i="1" s="1"/>
  <c r="I375" i="1" s="1"/>
  <c r="I374" i="1" s="1"/>
  <c r="F246" i="3" l="1"/>
  <c r="F219" i="3" s="1"/>
  <c r="G246" i="3"/>
  <c r="G219" i="3" s="1"/>
  <c r="H246" i="3"/>
  <c r="H219" i="3" s="1"/>
  <c r="I246" i="3"/>
  <c r="I219" i="3" s="1"/>
  <c r="J246" i="3"/>
  <c r="J219" i="3" s="1"/>
  <c r="K246" i="3"/>
  <c r="K219" i="3" s="1"/>
  <c r="L246" i="3"/>
  <c r="L219" i="3" s="1"/>
  <c r="M246" i="3"/>
  <c r="M219" i="3" s="1"/>
  <c r="N248" i="3"/>
  <c r="N247" i="3"/>
  <c r="J410" i="1"/>
  <c r="N246" i="3" l="1"/>
  <c r="E247" i="3"/>
  <c r="E248" i="3"/>
  <c r="I410" i="1"/>
  <c r="E246" i="3" l="1"/>
  <c r="F185" i="3"/>
  <c r="G185" i="3"/>
  <c r="H185" i="3"/>
  <c r="I185" i="3"/>
  <c r="J185" i="3"/>
  <c r="K185" i="3"/>
  <c r="L185" i="3"/>
  <c r="M185" i="3"/>
  <c r="N187" i="3" l="1"/>
  <c r="N186" i="3" s="1"/>
  <c r="N185" i="3" s="1"/>
  <c r="E187" i="3"/>
  <c r="E186" i="3" s="1"/>
  <c r="E185" i="3" s="1"/>
  <c r="J211" i="1"/>
  <c r="I211" i="1"/>
  <c r="N157" i="3" l="1"/>
  <c r="N156" i="3" s="1"/>
  <c r="E157" i="3"/>
  <c r="E156" i="3" s="1"/>
  <c r="I407" i="1"/>
  <c r="J407" i="1"/>
  <c r="J400" i="1"/>
  <c r="I400" i="1"/>
  <c r="I399" i="1" s="1"/>
  <c r="I398" i="1" s="1"/>
  <c r="J399" i="1"/>
  <c r="J398" i="1" s="1"/>
  <c r="N155" i="3" l="1"/>
  <c r="N154" i="3" s="1"/>
  <c r="E155" i="3"/>
  <c r="E154" i="3" s="1"/>
  <c r="J87" i="1"/>
  <c r="I87" i="1"/>
  <c r="N370" i="3"/>
  <c r="E370" i="3"/>
  <c r="N373" i="3" l="1"/>
  <c r="N372" i="3" s="1"/>
  <c r="E373" i="3"/>
  <c r="E372" i="3" s="1"/>
  <c r="I548" i="1"/>
  <c r="J548" i="1"/>
  <c r="N209" i="3"/>
  <c r="N208" i="3" s="1"/>
  <c r="N207" i="3" s="1"/>
  <c r="E209" i="3"/>
  <c r="E208" i="3" s="1"/>
  <c r="E207" i="3" s="1"/>
  <c r="J357" i="1"/>
  <c r="J356" i="1" s="1"/>
  <c r="J355" i="1" s="1"/>
  <c r="J354" i="1" s="1"/>
  <c r="J353" i="1" s="1"/>
  <c r="I357" i="1"/>
  <c r="I356" i="1" s="1"/>
  <c r="I355" i="1" s="1"/>
  <c r="I354" i="1" s="1"/>
  <c r="I353" i="1" s="1"/>
  <c r="N101" i="3" l="1"/>
  <c r="E101" i="3"/>
  <c r="N103" i="3"/>
  <c r="E103" i="3"/>
  <c r="J123" i="1"/>
  <c r="J122" i="1" s="1"/>
  <c r="J121" i="1" s="1"/>
  <c r="J120" i="1" s="1"/>
  <c r="I123" i="1"/>
  <c r="I122" i="1" s="1"/>
  <c r="I121" i="1" s="1"/>
  <c r="I120" i="1" s="1"/>
  <c r="J132" i="1"/>
  <c r="I132" i="1"/>
  <c r="J130" i="1"/>
  <c r="J129" i="1" s="1"/>
  <c r="I130" i="1"/>
  <c r="I129" i="1" s="1"/>
  <c r="H32" i="4" l="1"/>
  <c r="I209" i="1"/>
  <c r="I208" i="1" s="1"/>
  <c r="J209" i="1"/>
  <c r="J208" i="1" s="1"/>
  <c r="I207" i="1" l="1"/>
  <c r="J207" i="1"/>
  <c r="E184" i="3"/>
  <c r="N237" i="3"/>
  <c r="E237" i="3"/>
  <c r="J482" i="1"/>
  <c r="I482" i="1"/>
  <c r="J206" i="1" l="1"/>
  <c r="J205" i="1" s="1"/>
  <c r="I206" i="1"/>
  <c r="I205" i="1" s="1"/>
  <c r="N184" i="3"/>
  <c r="H40" i="4" l="1"/>
  <c r="J40" i="4"/>
  <c r="I595" i="1"/>
  <c r="J430" i="1" l="1"/>
  <c r="I430" i="1"/>
  <c r="E272" i="3"/>
  <c r="N272" i="3"/>
  <c r="N273" i="3"/>
  <c r="E273" i="3"/>
  <c r="N271" i="3" l="1"/>
  <c r="E271" i="3"/>
  <c r="N181" i="3" l="1"/>
  <c r="N180" i="3" l="1"/>
  <c r="N179" i="3" s="1"/>
  <c r="I261" i="1"/>
  <c r="I258" i="1" s="1"/>
  <c r="N178" i="3" l="1"/>
  <c r="N177" i="3" s="1"/>
  <c r="I463" i="1"/>
  <c r="J463" i="1"/>
  <c r="F286" i="3"/>
  <c r="F277" i="3" s="1"/>
  <c r="G286" i="3"/>
  <c r="G277" i="3" s="1"/>
  <c r="H286" i="3"/>
  <c r="H277" i="3" s="1"/>
  <c r="I286" i="3"/>
  <c r="I277" i="3" s="1"/>
  <c r="J286" i="3"/>
  <c r="J277" i="3" s="1"/>
  <c r="K286" i="3"/>
  <c r="K277" i="3" s="1"/>
  <c r="L286" i="3"/>
  <c r="L277" i="3" s="1"/>
  <c r="M286" i="3"/>
  <c r="M277" i="3" s="1"/>
  <c r="N287" i="3"/>
  <c r="N286" i="3" s="1"/>
  <c r="E287" i="3"/>
  <c r="E286" i="3" s="1"/>
  <c r="N134" i="3" l="1"/>
  <c r="N133" i="3" s="1"/>
  <c r="N132" i="3" s="1"/>
  <c r="E134" i="3"/>
  <c r="E133" i="3" s="1"/>
  <c r="E132" i="3" s="1"/>
  <c r="F132" i="3"/>
  <c r="G132" i="3"/>
  <c r="H132" i="3"/>
  <c r="I132" i="3"/>
  <c r="J132" i="3"/>
  <c r="K132" i="3"/>
  <c r="L132" i="3"/>
  <c r="M132" i="3"/>
  <c r="I166" i="1"/>
  <c r="I165" i="1" s="1"/>
  <c r="J166" i="1"/>
  <c r="J165" i="1" s="1"/>
  <c r="F303" i="3"/>
  <c r="G303" i="3"/>
  <c r="H303" i="3"/>
  <c r="I303" i="3"/>
  <c r="J303" i="3"/>
  <c r="K303" i="3"/>
  <c r="L303" i="3"/>
  <c r="M303" i="3"/>
  <c r="E181" i="3" l="1"/>
  <c r="J335" i="1"/>
  <c r="J334" i="1" s="1"/>
  <c r="I335" i="1"/>
  <c r="I334" i="1" s="1"/>
  <c r="E180" i="3" l="1"/>
  <c r="E179" i="3" s="1"/>
  <c r="J468" i="1"/>
  <c r="I468" i="1"/>
  <c r="E178" i="3" l="1"/>
  <c r="E177" i="3" s="1"/>
  <c r="J33" i="1"/>
  <c r="I33" i="1"/>
  <c r="N33" i="3" l="1"/>
  <c r="E33" i="3"/>
  <c r="N34" i="3"/>
  <c r="E34" i="3"/>
  <c r="N27" i="3"/>
  <c r="E27" i="3"/>
  <c r="N28" i="3"/>
  <c r="E28" i="3"/>
  <c r="N29" i="3"/>
  <c r="E29" i="3"/>
  <c r="E32" i="3" l="1"/>
  <c r="E31" i="3" s="1"/>
  <c r="E30" i="3" s="1"/>
  <c r="N32" i="3"/>
  <c r="N31" i="3" s="1"/>
  <c r="N30" i="3" s="1"/>
  <c r="E26" i="3"/>
  <c r="E25" i="3" s="1"/>
  <c r="E24" i="3" s="1"/>
  <c r="N26" i="3"/>
  <c r="N25" i="3" s="1"/>
  <c r="N24" i="3" s="1"/>
  <c r="J579" i="1" l="1"/>
  <c r="I579" i="1"/>
  <c r="J559" i="1"/>
  <c r="J558" i="1" s="1"/>
  <c r="I559" i="1"/>
  <c r="I558" i="1" s="1"/>
  <c r="J554" i="1"/>
  <c r="I554" i="1"/>
  <c r="I552" i="1" l="1"/>
  <c r="I553" i="1"/>
  <c r="J552" i="1"/>
  <c r="J553" i="1"/>
  <c r="N39" i="3" l="1"/>
  <c r="E39" i="3"/>
  <c r="N351" i="3"/>
  <c r="N350" i="3" s="1"/>
  <c r="E351" i="3"/>
  <c r="E350" i="3" s="1"/>
  <c r="N330" i="3"/>
  <c r="N329" i="3" s="1"/>
  <c r="N328" i="3" s="1"/>
  <c r="N327" i="3" s="1"/>
  <c r="E330" i="3"/>
  <c r="E329" i="3" s="1"/>
  <c r="E328" i="3" s="1"/>
  <c r="E327" i="3" s="1"/>
  <c r="I250" i="1"/>
  <c r="I249" i="1" s="1"/>
  <c r="I248" i="1" s="1"/>
  <c r="J250" i="1"/>
  <c r="J249" i="1" s="1"/>
  <c r="J248" i="1" s="1"/>
  <c r="J112" i="1"/>
  <c r="I112" i="1"/>
  <c r="J322" i="1" l="1"/>
  <c r="I322" i="1"/>
  <c r="N59" i="3"/>
  <c r="E59" i="3"/>
  <c r="I305" i="1"/>
  <c r="I304" i="1" s="1"/>
  <c r="I303" i="1" s="1"/>
  <c r="I302" i="1" s="1"/>
  <c r="I301" i="1" s="1"/>
  <c r="J305" i="1"/>
  <c r="J304" i="1" s="1"/>
  <c r="J303" i="1" s="1"/>
  <c r="J302" i="1" s="1"/>
  <c r="J301" i="1" s="1"/>
  <c r="N259" i="3" l="1"/>
  <c r="E259" i="3"/>
  <c r="I485" i="1"/>
  <c r="J485" i="1"/>
  <c r="N66" i="3" l="1"/>
  <c r="E66" i="3"/>
  <c r="N67" i="3"/>
  <c r="E67" i="3"/>
  <c r="N68" i="3"/>
  <c r="E68" i="3"/>
  <c r="J516" i="1" l="1"/>
  <c r="I516" i="1"/>
  <c r="E309" i="3"/>
  <c r="E308" i="3" s="1"/>
  <c r="N309" i="3"/>
  <c r="N308" i="3" s="1"/>
  <c r="I512" i="1"/>
  <c r="I511" i="1" l="1"/>
  <c r="N425" i="3"/>
  <c r="E425" i="3"/>
  <c r="I39" i="4" l="1"/>
  <c r="F184" i="3"/>
  <c r="G184" i="3"/>
  <c r="H184" i="3"/>
  <c r="I184" i="3"/>
  <c r="J184" i="3"/>
  <c r="K184" i="3"/>
  <c r="L184" i="3"/>
  <c r="M184" i="3"/>
  <c r="M178" i="3" l="1"/>
  <c r="M177" i="3" s="1"/>
  <c r="K178" i="3"/>
  <c r="K177" i="3" s="1"/>
  <c r="I178" i="3"/>
  <c r="I177" i="3" s="1"/>
  <c r="G178" i="3"/>
  <c r="G177" i="3" s="1"/>
  <c r="L178" i="3"/>
  <c r="L177" i="3" s="1"/>
  <c r="J178" i="3"/>
  <c r="J177" i="3" s="1"/>
  <c r="H178" i="3"/>
  <c r="H177" i="3" s="1"/>
  <c r="F178" i="3"/>
  <c r="F177" i="3" s="1"/>
  <c r="I333" i="1" l="1"/>
  <c r="I332" i="1" s="1"/>
  <c r="J333" i="1"/>
  <c r="J332" i="1" s="1"/>
  <c r="J331" i="1" s="1"/>
  <c r="J41" i="4" s="1"/>
  <c r="I331" i="1" l="1"/>
  <c r="H41" i="4" s="1"/>
  <c r="N74" i="3"/>
  <c r="N73" i="3" s="1"/>
  <c r="N70" i="3" s="1"/>
  <c r="E74" i="3"/>
  <c r="E73" i="3" s="1"/>
  <c r="E70" i="3" s="1"/>
  <c r="J261" i="1" l="1"/>
  <c r="J258" i="1" s="1"/>
  <c r="J30" i="1" l="1"/>
  <c r="I30" i="1"/>
  <c r="N255" i="3"/>
  <c r="E255" i="3"/>
  <c r="I447" i="1"/>
  <c r="I441" i="1"/>
  <c r="J447" i="1"/>
  <c r="H65" i="4" l="1"/>
  <c r="N244" i="3" l="1"/>
  <c r="N245" i="3"/>
  <c r="F244" i="3"/>
  <c r="G244" i="3"/>
  <c r="H244" i="3"/>
  <c r="I244" i="3"/>
  <c r="J244" i="3"/>
  <c r="K244" i="3"/>
  <c r="L244" i="3"/>
  <c r="M244" i="3"/>
  <c r="E244" i="3"/>
  <c r="F245" i="3"/>
  <c r="G245" i="3"/>
  <c r="H245" i="3"/>
  <c r="I245" i="3"/>
  <c r="J245" i="3"/>
  <c r="K245" i="3"/>
  <c r="L245" i="3"/>
  <c r="M245" i="3"/>
  <c r="E245" i="3"/>
  <c r="F144" i="3"/>
  <c r="F21" i="3" s="1"/>
  <c r="G144" i="3"/>
  <c r="G21" i="3" s="1"/>
  <c r="H144" i="3"/>
  <c r="H21" i="3" s="1"/>
  <c r="I144" i="3"/>
  <c r="I21" i="3" s="1"/>
  <c r="J144" i="3"/>
  <c r="J21" i="3" s="1"/>
  <c r="K144" i="3"/>
  <c r="K21" i="3" s="1"/>
  <c r="L144" i="3"/>
  <c r="L21" i="3" s="1"/>
  <c r="M144" i="3"/>
  <c r="M21" i="3" s="1"/>
  <c r="N147" i="3"/>
  <c r="E147" i="3"/>
  <c r="N148" i="3"/>
  <c r="E148" i="3"/>
  <c r="E146" i="3" l="1"/>
  <c r="E145" i="3" s="1"/>
  <c r="N146" i="3"/>
  <c r="N145" i="3" s="1"/>
  <c r="I176" i="1"/>
  <c r="N243" i="3"/>
  <c r="E243" i="3"/>
  <c r="N234" i="3"/>
  <c r="E234" i="3"/>
  <c r="J461" i="1"/>
  <c r="J460" i="1" s="1"/>
  <c r="I461" i="1"/>
  <c r="I460" i="1" s="1"/>
  <c r="J387" i="1"/>
  <c r="I387" i="1"/>
  <c r="N144" i="3" l="1"/>
  <c r="E144" i="3"/>
  <c r="I156" i="1"/>
  <c r="I155" i="1" s="1"/>
  <c r="I154" i="1" s="1"/>
  <c r="I616" i="1"/>
  <c r="N254" i="3"/>
  <c r="E254" i="3"/>
  <c r="I362" i="1"/>
  <c r="I361" i="1" s="1"/>
  <c r="I360" i="1" s="1"/>
  <c r="J362" i="1"/>
  <c r="J361" i="1" s="1"/>
  <c r="J360" i="1" s="1"/>
  <c r="I359" i="1" l="1"/>
  <c r="I352" i="1" s="1"/>
  <c r="J359" i="1"/>
  <c r="J352" i="1" s="1"/>
  <c r="N282" i="3"/>
  <c r="N281" i="3" s="1"/>
  <c r="E282" i="3"/>
  <c r="E281" i="3" s="1"/>
  <c r="N264" i="3"/>
  <c r="E264" i="3"/>
  <c r="I421" i="1"/>
  <c r="J421" i="1"/>
  <c r="J613" i="1"/>
  <c r="I613" i="1"/>
  <c r="J589" i="1" l="1"/>
  <c r="N239" i="3" l="1"/>
  <c r="N238" i="3" s="1"/>
  <c r="E239" i="3"/>
  <c r="E238" i="3" s="1"/>
  <c r="N40" i="3" l="1"/>
  <c r="E40" i="3"/>
  <c r="E57" i="3" l="1"/>
  <c r="N57" i="3"/>
  <c r="J63" i="1"/>
  <c r="I63" i="1"/>
  <c r="I62" i="1" l="1"/>
  <c r="I61" i="1" s="1"/>
  <c r="J62" i="1"/>
  <c r="J61" i="1" s="1"/>
  <c r="J257" i="1"/>
  <c r="J256" i="1" s="1"/>
  <c r="I257" i="1"/>
  <c r="I256" i="1" s="1"/>
  <c r="E334" i="3"/>
  <c r="N334" i="3"/>
  <c r="J595" i="1"/>
  <c r="N419" i="3" l="1"/>
  <c r="N418" i="3" s="1"/>
  <c r="N417" i="3" s="1"/>
  <c r="N416" i="3" s="1"/>
  <c r="E419" i="3"/>
  <c r="E418" i="3" s="1"/>
  <c r="E417" i="3" s="1"/>
  <c r="E416" i="3" s="1"/>
  <c r="J70" i="1"/>
  <c r="J69" i="1" s="1"/>
  <c r="J68" i="1" s="1"/>
  <c r="J67" i="1" s="1"/>
  <c r="I70" i="1"/>
  <c r="I69" i="1" s="1"/>
  <c r="I68" i="1" s="1"/>
  <c r="I67" i="1" s="1"/>
  <c r="J27" i="4" l="1"/>
  <c r="H27" i="4"/>
  <c r="J279" i="1" l="1"/>
  <c r="J97" i="1"/>
  <c r="I97" i="1"/>
  <c r="J234" i="1" l="1"/>
  <c r="J233" i="1" s="1"/>
  <c r="J232" i="1" s="1"/>
  <c r="J231" i="1" s="1"/>
  <c r="I234" i="1"/>
  <c r="I233" i="1" s="1"/>
  <c r="I232" i="1" s="1"/>
  <c r="I231" i="1" s="1"/>
  <c r="N78" i="3" l="1"/>
  <c r="N77" i="3" s="1"/>
  <c r="E78" i="3"/>
  <c r="E77" i="3" s="1"/>
  <c r="E75" i="3" l="1"/>
  <c r="E76" i="3"/>
  <c r="N75" i="3"/>
  <c r="N76" i="3"/>
  <c r="H64" i="4"/>
  <c r="E424" i="3"/>
  <c r="I619" i="1" l="1"/>
  <c r="I589" i="1" l="1"/>
  <c r="I279" i="1" l="1"/>
  <c r="J65" i="4" l="1"/>
  <c r="J64" i="4" s="1"/>
  <c r="N424" i="3"/>
  <c r="J619" i="1"/>
  <c r="J424" i="1" l="1"/>
  <c r="I424" i="1"/>
  <c r="E106" i="3" l="1"/>
  <c r="N107" i="3"/>
  <c r="E107" i="3"/>
  <c r="N108" i="3"/>
  <c r="E108" i="3"/>
  <c r="J135" i="1"/>
  <c r="I135" i="1"/>
  <c r="E105" i="3" l="1"/>
  <c r="N279" i="3" l="1"/>
  <c r="E279" i="3"/>
  <c r="J456" i="1"/>
  <c r="I456" i="1"/>
  <c r="N232" i="3"/>
  <c r="E232" i="3"/>
  <c r="J404" i="1"/>
  <c r="I404" i="1"/>
  <c r="J542" i="1" l="1"/>
  <c r="J541" i="1" s="1"/>
  <c r="I542" i="1"/>
  <c r="I541" i="1" s="1"/>
  <c r="J567" i="1"/>
  <c r="I567" i="1"/>
  <c r="J293" i="1" l="1"/>
  <c r="I293" i="1"/>
  <c r="J44" i="4" l="1"/>
  <c r="J43" i="4" s="1"/>
  <c r="N257" i="3" l="1"/>
  <c r="N256" i="3" s="1"/>
  <c r="N260" i="3"/>
  <c r="N261" i="3"/>
  <c r="N263" i="3"/>
  <c r="N262" i="3" s="1"/>
  <c r="N266" i="3"/>
  <c r="N265" i="3" s="1"/>
  <c r="N236" i="3"/>
  <c r="N221" i="3"/>
  <c r="N222" i="3"/>
  <c r="N223" i="3"/>
  <c r="N225" i="3"/>
  <c r="N226" i="3"/>
  <c r="N230" i="3"/>
  <c r="N253" i="3"/>
  <c r="N252" i="3" s="1"/>
  <c r="N233" i="3"/>
  <c r="N229" i="3"/>
  <c r="N228" i="3"/>
  <c r="N326" i="3"/>
  <c r="N325" i="3"/>
  <c r="N324" i="3"/>
  <c r="N321" i="3"/>
  <c r="N320" i="3"/>
  <c r="N319" i="3"/>
  <c r="N318" i="3"/>
  <c r="N315" i="3"/>
  <c r="N314" i="3" s="1"/>
  <c r="N313" i="3"/>
  <c r="N311" i="3" s="1"/>
  <c r="N307" i="3"/>
  <c r="N306" i="3"/>
  <c r="N305" i="3"/>
  <c r="N333" i="3"/>
  <c r="N336" i="3"/>
  <c r="N335" i="3" s="1"/>
  <c r="N338" i="3"/>
  <c r="N337" i="3" s="1"/>
  <c r="N340" i="3"/>
  <c r="N339" i="3" s="1"/>
  <c r="N342" i="3"/>
  <c r="N341" i="3" s="1"/>
  <c r="N344" i="3"/>
  <c r="N345" i="3"/>
  <c r="N347" i="3"/>
  <c r="N348" i="3"/>
  <c r="N354" i="3"/>
  <c r="N358" i="3"/>
  <c r="N357" i="3" s="1"/>
  <c r="N362" i="3"/>
  <c r="N363" i="3"/>
  <c r="N367" i="3"/>
  <c r="N368" i="3"/>
  <c r="N364" i="3"/>
  <c r="N235" i="3" l="1"/>
  <c r="N366" i="3"/>
  <c r="N361" i="3"/>
  <c r="N258" i="3"/>
  <c r="N343" i="3"/>
  <c r="N224" i="3"/>
  <c r="N355" i="3"/>
  <c r="N356" i="3"/>
  <c r="N353" i="3"/>
  <c r="N352" i="3" s="1"/>
  <c r="N231" i="3"/>
  <c r="N227" i="3"/>
  <c r="N349" i="3"/>
  <c r="N346" i="3"/>
  <c r="N304" i="3"/>
  <c r="N303" i="3" s="1"/>
  <c r="N220" i="3"/>
  <c r="N323" i="3"/>
  <c r="N322" i="3" s="1"/>
  <c r="N317" i="3"/>
  <c r="N316" i="3" s="1"/>
  <c r="N310" i="3"/>
  <c r="N379" i="3"/>
  <c r="N378" i="3" s="1"/>
  <c r="N383" i="3"/>
  <c r="N382" i="3" s="1"/>
  <c r="N392" i="3"/>
  <c r="N391" i="3" s="1"/>
  <c r="N390" i="3" s="1"/>
  <c r="N395" i="3"/>
  <c r="N396" i="3"/>
  <c r="N400" i="3"/>
  <c r="N399" i="3" s="1"/>
  <c r="N398" i="3" s="1"/>
  <c r="N397" i="3" s="1"/>
  <c r="N405" i="3"/>
  <c r="N404" i="3"/>
  <c r="N411" i="3"/>
  <c r="N410" i="3"/>
  <c r="N409" i="3"/>
  <c r="N415" i="3"/>
  <c r="N414" i="3" s="1"/>
  <c r="N299" i="3"/>
  <c r="N298" i="3"/>
  <c r="N297" i="3"/>
  <c r="N295" i="3"/>
  <c r="N294" i="3"/>
  <c r="N291" i="3"/>
  <c r="N290" i="3" s="1"/>
  <c r="N285" i="3"/>
  <c r="N284" i="3"/>
  <c r="N280" i="3"/>
  <c r="N278" i="3" s="1"/>
  <c r="N206" i="3"/>
  <c r="N205" i="3"/>
  <c r="N204" i="3"/>
  <c r="N200" i="3"/>
  <c r="N199" i="3"/>
  <c r="N194" i="3"/>
  <c r="N193" i="3" s="1"/>
  <c r="N192" i="3" s="1"/>
  <c r="N176" i="3"/>
  <c r="N175" i="3" s="1"/>
  <c r="N172" i="3"/>
  <c r="N171" i="3"/>
  <c r="N168" i="3"/>
  <c r="N167" i="3" s="1"/>
  <c r="N166" i="3" s="1"/>
  <c r="N161" i="3"/>
  <c r="N160" i="3" s="1"/>
  <c r="N142" i="3"/>
  <c r="N124" i="3"/>
  <c r="N123" i="3" s="1"/>
  <c r="N122" i="3" s="1"/>
  <c r="N121" i="3" s="1"/>
  <c r="N120" i="3"/>
  <c r="N119" i="3" s="1"/>
  <c r="N116" i="3"/>
  <c r="N115" i="3" s="1"/>
  <c r="N112" i="3"/>
  <c r="N111" i="3" s="1"/>
  <c r="N110" i="3" s="1"/>
  <c r="N109" i="3" s="1"/>
  <c r="N106" i="3"/>
  <c r="N102" i="3"/>
  <c r="N100" i="3"/>
  <c r="N99" i="3"/>
  <c r="N98" i="3"/>
  <c r="N97" i="3"/>
  <c r="N93" i="3"/>
  <c r="N92" i="3" s="1"/>
  <c r="N91" i="3" s="1"/>
  <c r="N90" i="3"/>
  <c r="N89" i="3" s="1"/>
  <c r="N88" i="3" s="1"/>
  <c r="N85" i="3"/>
  <c r="N82" i="3"/>
  <c r="N69" i="3"/>
  <c r="N58" i="3"/>
  <c r="N56" i="3"/>
  <c r="N198" i="3" l="1"/>
  <c r="N197" i="3" s="1"/>
  <c r="N360" i="3"/>
  <c r="N219" i="3"/>
  <c r="N218" i="3" s="1"/>
  <c r="N359" i="3"/>
  <c r="N55" i="3"/>
  <c r="N54" i="3" s="1"/>
  <c r="N332" i="3"/>
  <c r="N331" i="3" s="1"/>
  <c r="N302" i="3"/>
  <c r="N394" i="3"/>
  <c r="N393" i="3" s="1"/>
  <c r="N389" i="3" s="1"/>
  <c r="N293" i="3"/>
  <c r="N170" i="3"/>
  <c r="N169" i="3" s="1"/>
  <c r="N162" i="3" s="1"/>
  <c r="N65" i="3"/>
  <c r="N80" i="3"/>
  <c r="N79" i="3" s="1"/>
  <c r="N81" i="3"/>
  <c r="N412" i="3"/>
  <c r="N413" i="3"/>
  <c r="N380" i="3"/>
  <c r="N381" i="3"/>
  <c r="N376" i="3"/>
  <c r="N377" i="3"/>
  <c r="N190" i="3"/>
  <c r="N191" i="3"/>
  <c r="N173" i="3"/>
  <c r="N174" i="3"/>
  <c r="N158" i="3"/>
  <c r="N159" i="3"/>
  <c r="N117" i="3"/>
  <c r="N118" i="3"/>
  <c r="N113" i="3"/>
  <c r="N114" i="3"/>
  <c r="N83" i="3"/>
  <c r="N84" i="3"/>
  <c r="N105" i="3"/>
  <c r="N104" i="3" s="1"/>
  <c r="N403" i="3"/>
  <c r="N402" i="3" s="1"/>
  <c r="N401" i="3" s="1"/>
  <c r="N87" i="3"/>
  <c r="N296" i="3"/>
  <c r="N283" i="3"/>
  <c r="N277" i="3" s="1"/>
  <c r="N408" i="3"/>
  <c r="N407" i="3" s="1"/>
  <c r="N406" i="3" s="1"/>
  <c r="N289" i="3"/>
  <c r="N203" i="3"/>
  <c r="N202" i="3" s="1"/>
  <c r="N141" i="3"/>
  <c r="N135" i="3" s="1"/>
  <c r="N96" i="3"/>
  <c r="N95" i="3" s="1"/>
  <c r="N64" i="3"/>
  <c r="N63" i="3" s="1"/>
  <c r="N50" i="3"/>
  <c r="N49" i="3"/>
  <c r="N47" i="3"/>
  <c r="N46" i="3"/>
  <c r="N44" i="3"/>
  <c r="N43" i="3"/>
  <c r="N38" i="3"/>
  <c r="J348" i="1"/>
  <c r="J347" i="1" s="1"/>
  <c r="J392" i="1"/>
  <c r="J394" i="1"/>
  <c r="J416" i="1"/>
  <c r="J418" i="1"/>
  <c r="J438" i="1"/>
  <c r="J441" i="1"/>
  <c r="J451" i="1"/>
  <c r="J450" i="1" s="1"/>
  <c r="J449" i="1" s="1"/>
  <c r="J455" i="1"/>
  <c r="J454" i="1" s="1"/>
  <c r="J453" i="1" s="1"/>
  <c r="J49" i="4" s="1"/>
  <c r="J467" i="1"/>
  <c r="J466" i="1" s="1"/>
  <c r="J480" i="1"/>
  <c r="J472" i="1"/>
  <c r="J476" i="1"/>
  <c r="J491" i="1"/>
  <c r="J490" i="1" s="1"/>
  <c r="J489" i="1" s="1"/>
  <c r="J496" i="1"/>
  <c r="J495" i="1" s="1"/>
  <c r="J494" i="1" s="1"/>
  <c r="J493" i="1" s="1"/>
  <c r="J533" i="1"/>
  <c r="J532" i="1" s="1"/>
  <c r="J528" i="1"/>
  <c r="J527" i="1" s="1"/>
  <c r="J523" i="1"/>
  <c r="J522" i="1" s="1"/>
  <c r="J518" i="1"/>
  <c r="J512" i="1"/>
  <c r="J511" i="1" s="1"/>
  <c r="J506" i="1"/>
  <c r="J505" i="1" s="1"/>
  <c r="J503" i="1"/>
  <c r="J502" i="1" s="1"/>
  <c r="J540" i="1"/>
  <c r="J62" i="4"/>
  <c r="J570" i="1"/>
  <c r="J569" i="1" s="1"/>
  <c r="J578" i="1"/>
  <c r="J577" i="1" s="1"/>
  <c r="J576" i="1" s="1"/>
  <c r="J616" i="1"/>
  <c r="J608" i="1"/>
  <c r="J607" i="1" s="1"/>
  <c r="J606" i="1" s="1"/>
  <c r="J603" i="1"/>
  <c r="J601" i="1"/>
  <c r="J599" i="1"/>
  <c r="J597" i="1"/>
  <c r="J587" i="1"/>
  <c r="J586" i="1" s="1"/>
  <c r="J372" i="1"/>
  <c r="J371" i="1" s="1"/>
  <c r="J370" i="1" s="1"/>
  <c r="J369" i="1" s="1"/>
  <c r="J342" i="1"/>
  <c r="J321" i="1"/>
  <c r="J312" i="1"/>
  <c r="J311" i="1" s="1"/>
  <c r="J310" i="1" s="1"/>
  <c r="J292" i="1"/>
  <c r="J291" i="1" s="1"/>
  <c r="J290" i="1" s="1"/>
  <c r="J289" i="1" s="1"/>
  <c r="J286" i="1"/>
  <c r="J278" i="1"/>
  <c r="J271" i="1"/>
  <c r="J254" i="1"/>
  <c r="J253" i="1" s="1"/>
  <c r="J252" i="1" s="1"/>
  <c r="J247" i="1" s="1"/>
  <c r="J57" i="4" s="1"/>
  <c r="J245" i="1"/>
  <c r="J244" i="1" s="1"/>
  <c r="J243" i="1" s="1"/>
  <c r="J242" i="1" s="1"/>
  <c r="J239" i="1"/>
  <c r="J238" i="1" s="1"/>
  <c r="J237" i="1" s="1"/>
  <c r="J228" i="1"/>
  <c r="J227" i="1" s="1"/>
  <c r="J203" i="1"/>
  <c r="J199" i="1"/>
  <c r="J195" i="1"/>
  <c r="J194" i="1" s="1"/>
  <c r="J190" i="1" s="1"/>
  <c r="J188" i="1"/>
  <c r="J186" i="1" s="1"/>
  <c r="J171" i="1"/>
  <c r="J170" i="1"/>
  <c r="J169" i="1" s="1"/>
  <c r="J168" i="1" s="1"/>
  <c r="J156" i="1"/>
  <c r="J155" i="1" s="1"/>
  <c r="J154" i="1" s="1"/>
  <c r="J150" i="1"/>
  <c r="J146" i="1"/>
  <c r="J142" i="1"/>
  <c r="J134" i="1"/>
  <c r="J128" i="1" s="1"/>
  <c r="J127" i="1" s="1"/>
  <c r="J117" i="1"/>
  <c r="J111" i="1"/>
  <c r="J110" i="1" s="1"/>
  <c r="J108" i="1"/>
  <c r="J107" i="1" s="1"/>
  <c r="J105" i="1"/>
  <c r="J104" i="1" s="1"/>
  <c r="J101" i="1"/>
  <c r="J96" i="1"/>
  <c r="J95" i="1" s="1"/>
  <c r="J93" i="1"/>
  <c r="J92" i="1" s="1"/>
  <c r="J91" i="1" s="1"/>
  <c r="J90" i="1" s="1"/>
  <c r="J86" i="1"/>
  <c r="J81" i="1"/>
  <c r="J80" i="1" s="1"/>
  <c r="J75" i="1"/>
  <c r="J58" i="1"/>
  <c r="J55" i="1"/>
  <c r="J52" i="1"/>
  <c r="J47" i="1"/>
  <c r="J46" i="1" s="1"/>
  <c r="J41" i="1"/>
  <c r="J40" i="1" s="1"/>
  <c r="J39" i="1" s="1"/>
  <c r="J38" i="1" s="1"/>
  <c r="J24" i="4" s="1"/>
  <c r="J29" i="1"/>
  <c r="J32" i="1"/>
  <c r="J320" i="1" l="1"/>
  <c r="J319" i="1" s="1"/>
  <c r="J318" i="1" s="1"/>
  <c r="J317" i="1" s="1"/>
  <c r="J316" i="1" s="1"/>
  <c r="J403" i="1"/>
  <c r="J402" i="1" s="1"/>
  <c r="J397" i="1" s="1"/>
  <c r="J47" i="4" s="1"/>
  <c r="J471" i="1"/>
  <c r="J470" i="1" s="1"/>
  <c r="J61" i="4"/>
  <c r="J437" i="1"/>
  <c r="J436" i="1" s="1"/>
  <c r="J435" i="1" s="1"/>
  <c r="N196" i="3"/>
  <c r="N195" i="3" s="1"/>
  <c r="J594" i="1"/>
  <c r="N292" i="3"/>
  <c r="N288" i="3" s="1"/>
  <c r="J368" i="1"/>
  <c r="J33" i="4"/>
  <c r="J51" i="1"/>
  <c r="J45" i="1" s="1"/>
  <c r="J44" i="1" s="1"/>
  <c r="J43" i="1" s="1"/>
  <c r="N62" i="3"/>
  <c r="J386" i="1"/>
  <c r="J385" i="1" s="1"/>
  <c r="J557" i="1"/>
  <c r="J63" i="4" s="1"/>
  <c r="J56" i="4"/>
  <c r="J510" i="1"/>
  <c r="J73" i="1"/>
  <c r="J72" i="1" s="1"/>
  <c r="J29" i="4" s="1"/>
  <c r="J74" i="1"/>
  <c r="J341" i="1"/>
  <c r="J201" i="1"/>
  <c r="J202" i="1"/>
  <c r="J269" i="1"/>
  <c r="J268" i="1" s="1"/>
  <c r="J241" i="1" s="1"/>
  <c r="J270" i="1"/>
  <c r="J115" i="1"/>
  <c r="J116" i="1"/>
  <c r="J99" i="1"/>
  <c r="J100" i="1"/>
  <c r="J144" i="1"/>
  <c r="J145" i="1"/>
  <c r="J284" i="1"/>
  <c r="J283" i="1" s="1"/>
  <c r="J285" i="1"/>
  <c r="J140" i="1"/>
  <c r="J141" i="1"/>
  <c r="J148" i="1"/>
  <c r="J149" i="1"/>
  <c r="J187" i="1"/>
  <c r="J197" i="1"/>
  <c r="J198" i="1"/>
  <c r="J276" i="1"/>
  <c r="J275" i="1" s="1"/>
  <c r="J277" i="1"/>
  <c r="J225" i="1"/>
  <c r="J224" i="1" s="1"/>
  <c r="J223" i="1" s="1"/>
  <c r="J226" i="1"/>
  <c r="J37" i="4"/>
  <c r="N94" i="3"/>
  <c r="J566" i="1"/>
  <c r="J565" i="1" s="1"/>
  <c r="J564" i="1" s="1"/>
  <c r="J563" i="1" s="1"/>
  <c r="J562" i="1" s="1"/>
  <c r="J79" i="1"/>
  <c r="J85" i="1"/>
  <c r="N276" i="3"/>
  <c r="N42" i="3"/>
  <c r="J309" i="1"/>
  <c r="J308" i="1" s="1"/>
  <c r="J307" i="1" s="1"/>
  <c r="J459" i="1"/>
  <c r="J458" i="1" s="1"/>
  <c r="J28" i="1"/>
  <c r="J27" i="1" s="1"/>
  <c r="J26" i="1" s="1"/>
  <c r="J25" i="1" s="1"/>
  <c r="J501" i="1"/>
  <c r="J288" i="1"/>
  <c r="N48" i="3"/>
  <c r="N45" i="3"/>
  <c r="N37" i="3"/>
  <c r="J340" i="1"/>
  <c r="J339" i="1" s="1"/>
  <c r="J330" i="1" s="1"/>
  <c r="J488" i="1"/>
  <c r="J487" i="1" s="1"/>
  <c r="J526" i="1"/>
  <c r="J525" i="1" s="1"/>
  <c r="J54" i="4" s="1"/>
  <c r="J612" i="1"/>
  <c r="J585" i="1"/>
  <c r="J584" i="1" s="1"/>
  <c r="J236" i="1"/>
  <c r="J230" i="1" s="1"/>
  <c r="J153" i="1"/>
  <c r="J103" i="1"/>
  <c r="E294" i="3"/>
  <c r="E295" i="3"/>
  <c r="I578" i="1"/>
  <c r="I577" i="1" s="1"/>
  <c r="I576" i="1" s="1"/>
  <c r="N41" i="3" l="1"/>
  <c r="J329" i="1"/>
  <c r="J539" i="1"/>
  <c r="J538" i="1" s="1"/>
  <c r="J384" i="1"/>
  <c r="J46" i="4" s="1"/>
  <c r="J175" i="1"/>
  <c r="J38" i="4" s="1"/>
  <c r="J274" i="1"/>
  <c r="J273" i="1" s="1"/>
  <c r="J500" i="1"/>
  <c r="N36" i="3"/>
  <c r="E293" i="3"/>
  <c r="J592" i="1"/>
  <c r="J58" i="4" s="1"/>
  <c r="J593" i="1"/>
  <c r="J139" i="1"/>
  <c r="J32" i="4"/>
  <c r="J465" i="1"/>
  <c r="J51" i="4" s="1"/>
  <c r="J78" i="1"/>
  <c r="J77" i="1" s="1"/>
  <c r="J611" i="1"/>
  <c r="J605" i="1"/>
  <c r="J59" i="4" s="1"/>
  <c r="J28" i="4"/>
  <c r="J25" i="4"/>
  <c r="J583" i="1"/>
  <c r="J50" i="4"/>
  <c r="J42" i="4"/>
  <c r="J39" i="4" s="1"/>
  <c r="J36" i="4"/>
  <c r="J60" i="4"/>
  <c r="J26" i="4"/>
  <c r="J30" i="4" l="1"/>
  <c r="N35" i="3"/>
  <c r="N23" i="3" s="1"/>
  <c r="N21" i="3" s="1"/>
  <c r="J34" i="4"/>
  <c r="J31" i="4" s="1"/>
  <c r="J119" i="1"/>
  <c r="J499" i="1"/>
  <c r="J48" i="4"/>
  <c r="J45" i="4" s="1"/>
  <c r="J591" i="1"/>
  <c r="J582" i="1" s="1"/>
  <c r="J152" i="1"/>
  <c r="J35" i="4"/>
  <c r="J383" i="1"/>
  <c r="J382" i="1" s="1"/>
  <c r="J509" i="1"/>
  <c r="J53" i="4" s="1"/>
  <c r="J52" i="4" s="1"/>
  <c r="J55" i="4"/>
  <c r="J37" i="1" l="1"/>
  <c r="J36" i="1" s="1"/>
  <c r="J23" i="4"/>
  <c r="J21" i="4" s="1"/>
  <c r="J508" i="1"/>
  <c r="J498" i="1" s="1"/>
  <c r="E307" i="3"/>
  <c r="J23" i="1" l="1"/>
  <c r="O23" i="1" s="1"/>
  <c r="I203" i="1"/>
  <c r="I202" i="1" s="1"/>
  <c r="P21" i="3" l="1"/>
  <c r="L21" i="4"/>
  <c r="E102" i="3"/>
  <c r="I321" i="1" l="1"/>
  <c r="I320" i="1" l="1"/>
  <c r="I319" i="1" s="1"/>
  <c r="I318" i="1" s="1"/>
  <c r="I317" i="1" s="1"/>
  <c r="I480" i="1"/>
  <c r="E38" i="3" l="1"/>
  <c r="I316" i="1"/>
  <c r="E305" i="3" l="1"/>
  <c r="E233" i="3" l="1"/>
  <c r="E231" i="3" l="1"/>
  <c r="E364" i="3" l="1"/>
  <c r="I540" i="1" l="1"/>
  <c r="H61" i="4" s="1"/>
  <c r="E228" i="3" l="1"/>
  <c r="E229" i="3"/>
  <c r="I451" i="1"/>
  <c r="I450" i="1" s="1"/>
  <c r="I449" i="1" s="1"/>
  <c r="I438" i="1"/>
  <c r="I437" i="1" s="1"/>
  <c r="I436" i="1" l="1"/>
  <c r="I435" i="1" s="1"/>
  <c r="I506" i="1"/>
  <c r="I505" i="1" s="1"/>
  <c r="E315" i="3"/>
  <c r="I503" i="1"/>
  <c r="I502" i="1" s="1"/>
  <c r="E320" i="3" l="1"/>
  <c r="I501" i="1"/>
  <c r="I500" i="1" l="1"/>
  <c r="I499" i="1" l="1"/>
  <c r="H48" i="4"/>
  <c r="E354" i="3" l="1"/>
  <c r="E353" i="3" s="1"/>
  <c r="I254" i="1" l="1"/>
  <c r="I253" i="1" s="1"/>
  <c r="I252" i="1" s="1"/>
  <c r="I247" i="1" s="1"/>
  <c r="H57" i="4" s="1"/>
  <c r="E383" i="3" l="1"/>
  <c r="E382" i="3" s="1"/>
  <c r="E381" i="3" s="1"/>
  <c r="I201" i="1"/>
  <c r="E380" i="3" l="1"/>
  <c r="I372" i="1" l="1"/>
  <c r="I371" i="1" s="1"/>
  <c r="I370" i="1" s="1"/>
  <c r="I369" i="1" s="1"/>
  <c r="I368" i="1" l="1"/>
  <c r="E306" i="3"/>
  <c r="E367" i="3" l="1"/>
  <c r="E266" i="3" l="1"/>
  <c r="E265" i="3" s="1"/>
  <c r="I459" i="1" l="1"/>
  <c r="E69" i="3" l="1"/>
  <c r="E299" i="3" l="1"/>
  <c r="E298" i="3"/>
  <c r="E297" i="3"/>
  <c r="E204" i="3"/>
  <c r="E205" i="3"/>
  <c r="E206" i="3"/>
  <c r="I348" i="1"/>
  <c r="I347" i="1" s="1"/>
  <c r="I570" i="1" l="1"/>
  <c r="I569" i="1" s="1"/>
  <c r="E296" i="3"/>
  <c r="E292" i="3" s="1"/>
  <c r="E203" i="3"/>
  <c r="I566" i="1" l="1"/>
  <c r="I565" i="1" s="1"/>
  <c r="I564" i="1" s="1"/>
  <c r="I563" i="1" s="1"/>
  <c r="H44" i="4"/>
  <c r="H43" i="4" s="1"/>
  <c r="E284" i="3"/>
  <c r="E285" i="3"/>
  <c r="E283" i="3" l="1"/>
  <c r="E263" i="3" l="1"/>
  <c r="E262" i="3" s="1"/>
  <c r="E236" i="3"/>
  <c r="E235" i="3" s="1"/>
  <c r="I612" i="1" l="1"/>
  <c r="I608" i="1"/>
  <c r="I607" i="1" s="1"/>
  <c r="I606" i="1" s="1"/>
  <c r="I603" i="1"/>
  <c r="I601" i="1"/>
  <c r="I599" i="1"/>
  <c r="I597" i="1"/>
  <c r="I594" i="1" l="1"/>
  <c r="I592" i="1" s="1"/>
  <c r="I605" i="1"/>
  <c r="I611" i="1"/>
  <c r="I593" i="1" l="1"/>
  <c r="I591" i="1"/>
  <c r="I587" i="1"/>
  <c r="I586" i="1" s="1"/>
  <c r="I557" i="1" l="1"/>
  <c r="I539" i="1" s="1"/>
  <c r="I585" i="1" l="1"/>
  <c r="I584" i="1" s="1"/>
  <c r="I583" i="1" s="1"/>
  <c r="I582" i="1" s="1"/>
  <c r="I538" i="1"/>
  <c r="I562" i="1" l="1"/>
  <c r="I533" i="1"/>
  <c r="I532" i="1" s="1"/>
  <c r="I528" i="1"/>
  <c r="I527" i="1" s="1"/>
  <c r="I523" i="1"/>
  <c r="I522" i="1" s="1"/>
  <c r="I526" i="1" l="1"/>
  <c r="I525" i="1" s="1"/>
  <c r="I518" i="1"/>
  <c r="I510" i="1" s="1"/>
  <c r="I509" i="1" l="1"/>
  <c r="I508" i="1" l="1"/>
  <c r="I498" i="1" s="1"/>
  <c r="I496" i="1" l="1"/>
  <c r="I495" i="1" s="1"/>
  <c r="I494" i="1" s="1"/>
  <c r="I493" i="1" s="1"/>
  <c r="I491" i="1"/>
  <c r="I490" i="1" s="1"/>
  <c r="I489" i="1" s="1"/>
  <c r="I476" i="1"/>
  <c r="I472" i="1"/>
  <c r="I467" i="1"/>
  <c r="I466" i="1" s="1"/>
  <c r="I455" i="1"/>
  <c r="I454" i="1" s="1"/>
  <c r="I453" i="1" s="1"/>
  <c r="H49" i="4" s="1"/>
  <c r="I471" i="1" l="1"/>
  <c r="I470" i="1" s="1"/>
  <c r="I488" i="1"/>
  <c r="I458" i="1"/>
  <c r="I418" i="1"/>
  <c r="I416" i="1"/>
  <c r="I403" i="1" l="1"/>
  <c r="H58" i="4"/>
  <c r="I487" i="1"/>
  <c r="I465" i="1"/>
  <c r="H51" i="4" s="1"/>
  <c r="I394" i="1" l="1"/>
  <c r="I392" i="1"/>
  <c r="I386" i="1" l="1"/>
  <c r="I385" i="1" s="1"/>
  <c r="I384" i="1" s="1"/>
  <c r="H46" i="4" s="1"/>
  <c r="I402" i="1"/>
  <c r="I397" i="1" l="1"/>
  <c r="H47" i="4" s="1"/>
  <c r="I292" i="1"/>
  <c r="I291" i="1" s="1"/>
  <c r="I290" i="1" s="1"/>
  <c r="I289" i="1" s="1"/>
  <c r="I286" i="1"/>
  <c r="I383" i="1" l="1"/>
  <c r="I382" i="1" s="1"/>
  <c r="I284" i="1"/>
  <c r="I283" i="1" s="1"/>
  <c r="I285" i="1"/>
  <c r="I342" i="1"/>
  <c r="I288" i="1"/>
  <c r="I312" i="1"/>
  <c r="I311" i="1" s="1"/>
  <c r="I278" i="1"/>
  <c r="I271" i="1"/>
  <c r="I245" i="1"/>
  <c r="I244" i="1" s="1"/>
  <c r="I243" i="1" s="1"/>
  <c r="I242" i="1" s="1"/>
  <c r="I341" i="1" l="1"/>
  <c r="I340" i="1"/>
  <c r="I339" i="1" s="1"/>
  <c r="I330" i="1" s="1"/>
  <c r="I329" i="1" s="1"/>
  <c r="I310" i="1"/>
  <c r="I309" i="1" s="1"/>
  <c r="I308" i="1" s="1"/>
  <c r="I307" i="1" s="1"/>
  <c r="H42" i="4"/>
  <c r="H39" i="4" s="1"/>
  <c r="I269" i="1"/>
  <c r="I268" i="1" s="1"/>
  <c r="I270" i="1"/>
  <c r="I276" i="1"/>
  <c r="I275" i="1" s="1"/>
  <c r="I277" i="1"/>
  <c r="I241" i="1" l="1"/>
  <c r="H59" i="4"/>
  <c r="I274" i="1"/>
  <c r="I273" i="1" s="1"/>
  <c r="H28" i="4"/>
  <c r="I239" i="1" l="1"/>
  <c r="I238" i="1" s="1"/>
  <c r="I237" i="1" s="1"/>
  <c r="I228" i="1"/>
  <c r="I227" i="1" s="1"/>
  <c r="I225" i="1" l="1"/>
  <c r="I224" i="1" s="1"/>
  <c r="I223" i="1" s="1"/>
  <c r="I226" i="1"/>
  <c r="I236" i="1"/>
  <c r="I230" i="1" s="1"/>
  <c r="H50" i="4" l="1"/>
  <c r="H45" i="4" s="1"/>
  <c r="I199" i="1"/>
  <c r="I195" i="1"/>
  <c r="I194" i="1" s="1"/>
  <c r="I190" i="1" s="1"/>
  <c r="I197" i="1" l="1"/>
  <c r="I198" i="1"/>
  <c r="I188" i="1"/>
  <c r="I186" i="1" l="1"/>
  <c r="I175" i="1" s="1"/>
  <c r="I187" i="1"/>
  <c r="I171" i="1"/>
  <c r="I170" i="1" s="1"/>
  <c r="I169" i="1" l="1"/>
  <c r="I153" i="1" l="1"/>
  <c r="I168" i="1"/>
  <c r="I152" i="1" l="1"/>
  <c r="I150" i="1" l="1"/>
  <c r="I148" i="1" l="1"/>
  <c r="I149" i="1"/>
  <c r="I146" i="1"/>
  <c r="I142" i="1"/>
  <c r="I134" i="1"/>
  <c r="I117" i="1"/>
  <c r="I116" i="1" s="1"/>
  <c r="I128" i="1" l="1"/>
  <c r="I127" i="1" s="1"/>
  <c r="H33" i="4" s="1"/>
  <c r="I140" i="1"/>
  <c r="I141" i="1"/>
  <c r="I144" i="1"/>
  <c r="I145" i="1"/>
  <c r="I115" i="1"/>
  <c r="I111" i="1"/>
  <c r="I110" i="1" s="1"/>
  <c r="I139" i="1" l="1"/>
  <c r="I119" i="1" s="1"/>
  <c r="I108" i="1" l="1"/>
  <c r="I107" i="1" s="1"/>
  <c r="I105" i="1"/>
  <c r="I104" i="1" s="1"/>
  <c r="I101" i="1"/>
  <c r="I96" i="1"/>
  <c r="I95" i="1" s="1"/>
  <c r="I103" i="1" l="1"/>
  <c r="I99" i="1"/>
  <c r="I100" i="1"/>
  <c r="I93" i="1"/>
  <c r="I92" i="1" s="1"/>
  <c r="I91" i="1" s="1"/>
  <c r="I90" i="1" s="1"/>
  <c r="I81" i="1"/>
  <c r="I80" i="1" s="1"/>
  <c r="I79" i="1" l="1"/>
  <c r="I85" i="1"/>
  <c r="I86" i="1"/>
  <c r="I75" i="1"/>
  <c r="I73" i="1" l="1"/>
  <c r="I72" i="1" s="1"/>
  <c r="I74" i="1"/>
  <c r="I78" i="1"/>
  <c r="I77" i="1" s="1"/>
  <c r="I58" i="1"/>
  <c r="I55" i="1"/>
  <c r="I52" i="1"/>
  <c r="I47" i="1"/>
  <c r="I46" i="1" s="1"/>
  <c r="I41" i="1"/>
  <c r="I40" i="1" s="1"/>
  <c r="I39" i="1" s="1"/>
  <c r="I38" i="1" s="1"/>
  <c r="I32" i="1"/>
  <c r="I29" i="1"/>
  <c r="H30" i="4" l="1"/>
  <c r="I51" i="1"/>
  <c r="I45" i="1" s="1"/>
  <c r="I44" i="1" s="1"/>
  <c r="I43" i="1" s="1"/>
  <c r="H24" i="4"/>
  <c r="I28" i="1"/>
  <c r="I27" i="1" s="1"/>
  <c r="I26" i="1" l="1"/>
  <c r="I25" i="1" s="1"/>
  <c r="H25" i="4"/>
  <c r="E415" i="3"/>
  <c r="E414" i="3" s="1"/>
  <c r="E411" i="3"/>
  <c r="E410" i="3"/>
  <c r="E409" i="3"/>
  <c r="H26" i="4" l="1"/>
  <c r="I37" i="1"/>
  <c r="I36" i="1" s="1"/>
  <c r="I23" i="1" s="1"/>
  <c r="M23" i="1" s="1"/>
  <c r="E412" i="3"/>
  <c r="E413" i="3"/>
  <c r="E408" i="3"/>
  <c r="E407" i="3" s="1"/>
  <c r="E406" i="3" s="1"/>
  <c r="E405" i="3"/>
  <c r="E404" i="3"/>
  <c r="E400" i="3"/>
  <c r="E399" i="3" s="1"/>
  <c r="E398" i="3" s="1"/>
  <c r="E397" i="3" s="1"/>
  <c r="E396" i="3"/>
  <c r="E395" i="3"/>
  <c r="E392" i="3"/>
  <c r="E391" i="3" s="1"/>
  <c r="E390" i="3" s="1"/>
  <c r="E379" i="3"/>
  <c r="E378" i="3" s="1"/>
  <c r="E368" i="3"/>
  <c r="E366" i="3" s="1"/>
  <c r="E363" i="3"/>
  <c r="E362" i="3"/>
  <c r="E358" i="3"/>
  <c r="E357" i="3" s="1"/>
  <c r="E352" i="3"/>
  <c r="E349" i="3"/>
  <c r="E348" i="3"/>
  <c r="E347" i="3"/>
  <c r="E345" i="3"/>
  <c r="E344" i="3"/>
  <c r="E342" i="3"/>
  <c r="E341" i="3" s="1"/>
  <c r="E340" i="3"/>
  <c r="E339" i="3" s="1"/>
  <c r="E338" i="3"/>
  <c r="E337" i="3" s="1"/>
  <c r="E336" i="3"/>
  <c r="E333" i="3"/>
  <c r="E394" i="3" l="1"/>
  <c r="E361" i="3"/>
  <c r="E343" i="3"/>
  <c r="E376" i="3"/>
  <c r="E377" i="3"/>
  <c r="E355" i="3"/>
  <c r="E356" i="3"/>
  <c r="E403" i="3"/>
  <c r="E402" i="3" s="1"/>
  <c r="E401" i="3" s="1"/>
  <c r="E335" i="3"/>
  <c r="E346" i="3"/>
  <c r="E393" i="3"/>
  <c r="E389" i="3" s="1"/>
  <c r="E360" i="3" l="1"/>
  <c r="E359" i="3" s="1"/>
  <c r="E332" i="3"/>
  <c r="E331" i="3" s="1"/>
  <c r="E326" i="3"/>
  <c r="E325" i="3"/>
  <c r="E324" i="3"/>
  <c r="E321" i="3"/>
  <c r="E319" i="3"/>
  <c r="E318" i="3"/>
  <c r="E314" i="3"/>
  <c r="E313" i="3"/>
  <c r="E311" i="3" s="1"/>
  <c r="E310" i="3" l="1"/>
  <c r="E317" i="3"/>
  <c r="E316" i="3" s="1"/>
  <c r="E323" i="3"/>
  <c r="E322" i="3" s="1"/>
  <c r="E304" i="3" l="1"/>
  <c r="E303" i="3" s="1"/>
  <c r="E302" i="3" s="1"/>
  <c r="E291" i="3"/>
  <c r="E290" i="3" s="1"/>
  <c r="E289" i="3" l="1"/>
  <c r="E280" i="3"/>
  <c r="E278" i="3" s="1"/>
  <c r="E277" i="3" s="1"/>
  <c r="E288" i="3" l="1"/>
  <c r="E230" i="3"/>
  <c r="E226" i="3"/>
  <c r="E225" i="3"/>
  <c r="E224" i="3" l="1"/>
  <c r="E276" i="3"/>
  <c r="E223" i="3"/>
  <c r="E222" i="3"/>
  <c r="E221" i="3"/>
  <c r="E261" i="3"/>
  <c r="E260" i="3"/>
  <c r="E257" i="3"/>
  <c r="E256" i="3" s="1"/>
  <c r="E253" i="3"/>
  <c r="E252" i="3" s="1"/>
  <c r="E227" i="3"/>
  <c r="E202" i="3"/>
  <c r="E200" i="3"/>
  <c r="E199" i="3"/>
  <c r="E194" i="3"/>
  <c r="E193" i="3" s="1"/>
  <c r="E176" i="3"/>
  <c r="E175" i="3" s="1"/>
  <c r="E172" i="3"/>
  <c r="E171" i="3"/>
  <c r="E168" i="3"/>
  <c r="E167" i="3" s="1"/>
  <c r="E166" i="3" s="1"/>
  <c r="E161" i="3"/>
  <c r="E160" i="3" s="1"/>
  <c r="E142" i="3"/>
  <c r="E124" i="3"/>
  <c r="E123" i="3" s="1"/>
  <c r="E122" i="3" s="1"/>
  <c r="E121" i="3" s="1"/>
  <c r="E120" i="3"/>
  <c r="E119" i="3" s="1"/>
  <c r="E116" i="3"/>
  <c r="E115" i="3" s="1"/>
  <c r="E112" i="3"/>
  <c r="E111" i="3" s="1"/>
  <c r="E110" i="3" s="1"/>
  <c r="E109" i="3" s="1"/>
  <c r="E104" i="3"/>
  <c r="E100" i="3"/>
  <c r="E99" i="3"/>
  <c r="E98" i="3"/>
  <c r="E97" i="3"/>
  <c r="E89" i="3"/>
  <c r="E88" i="3" s="1"/>
  <c r="E85" i="3"/>
  <c r="E82" i="3"/>
  <c r="E58" i="3"/>
  <c r="E56" i="3"/>
  <c r="E50" i="3"/>
  <c r="E49" i="3"/>
  <c r="E47" i="3"/>
  <c r="E46" i="3"/>
  <c r="E44" i="3"/>
  <c r="E43" i="3"/>
  <c r="E198" i="3" l="1"/>
  <c r="E55" i="3"/>
  <c r="E54" i="3" s="1"/>
  <c r="E258" i="3"/>
  <c r="E170" i="3"/>
  <c r="E169" i="3" s="1"/>
  <c r="E162" i="3" s="1"/>
  <c r="E65" i="3"/>
  <c r="E80" i="3"/>
  <c r="E79" i="3" s="1"/>
  <c r="E81" i="3"/>
  <c r="E173" i="3"/>
  <c r="E174" i="3"/>
  <c r="E158" i="3"/>
  <c r="E159" i="3"/>
  <c r="E117" i="3"/>
  <c r="E118" i="3"/>
  <c r="E113" i="3"/>
  <c r="E114" i="3"/>
  <c r="E83" i="3"/>
  <c r="E84" i="3"/>
  <c r="E192" i="3"/>
  <c r="E48" i="3"/>
  <c r="E96" i="3"/>
  <c r="E95" i="3" s="1"/>
  <c r="E197" i="3"/>
  <c r="E196" i="3" s="1"/>
  <c r="E220" i="3"/>
  <c r="E37" i="3"/>
  <c r="E42" i="3"/>
  <c r="E45" i="3"/>
  <c r="E64" i="3"/>
  <c r="E63" i="3" s="1"/>
  <c r="E141" i="3"/>
  <c r="E135" i="3" s="1"/>
  <c r="E41" i="3" l="1"/>
  <c r="E219" i="3"/>
  <c r="E218" i="3" s="1"/>
  <c r="E195" i="3"/>
  <c r="E62" i="3"/>
  <c r="E190" i="3"/>
  <c r="E191" i="3"/>
  <c r="E36" i="3"/>
  <c r="E93" i="3"/>
  <c r="E92" i="3" s="1"/>
  <c r="E91" i="3" s="1"/>
  <c r="E87" i="3" s="1"/>
  <c r="E94" i="3"/>
  <c r="H63" i="4"/>
  <c r="H62" i="4" s="1"/>
  <c r="E35" i="3" l="1"/>
  <c r="E23" i="3" s="1"/>
  <c r="H56" i="4"/>
  <c r="H55" i="4" s="1"/>
  <c r="H60" i="4"/>
  <c r="E21" i="3" l="1"/>
  <c r="O21" i="3" s="1"/>
  <c r="H54" i="4"/>
  <c r="H53" i="4" s="1"/>
  <c r="H52" i="4" l="1"/>
  <c r="H38" i="4" l="1"/>
  <c r="H37" i="4" s="1"/>
  <c r="H36" i="4" l="1"/>
  <c r="H35" i="4" s="1"/>
  <c r="H34" i="4"/>
  <c r="H31" i="4" s="1"/>
  <c r="H29" i="4" l="1"/>
  <c r="H23" i="4" s="1"/>
  <c r="H21" i="4" s="1"/>
  <c r="K21" i="4" l="1"/>
</calcChain>
</file>

<file path=xl/sharedStrings.xml><?xml version="1.0" encoding="utf-8"?>
<sst xmlns="http://schemas.openxmlformats.org/spreadsheetml/2006/main" count="4233" uniqueCount="679">
  <si>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</si>
  <si>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</si>
  <si>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</si>
  <si>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</si>
  <si>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</si>
  <si>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</si>
  <si>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</si>
  <si>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</si>
  <si>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</si>
  <si>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</si>
  <si>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</si>
  <si>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</si>
  <si>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</si>
  <si>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</si>
  <si>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</si>
  <si>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</si>
  <si>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</si>
  <si>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</si>
  <si>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</si>
  <si>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</si>
  <si>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</si>
  <si>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</si>
  <si>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</si>
  <si>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</si>
  <si>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</si>
  <si>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</si>
  <si>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</si>
  <si>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</si>
  <si>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</si>
  <si>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</si>
  <si>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</si>
  <si>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</si>
  <si>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</si>
  <si>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</si>
  <si>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</si>
  <si>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</si>
  <si>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</si>
  <si>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</si>
  <si>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</si>
  <si>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</si>
  <si>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</si>
  <si>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</si>
  <si>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</si>
  <si>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</si>
  <si>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</si>
  <si>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</si>
  <si>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</si>
  <si>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</si>
  <si>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</si>
  <si>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</si>
  <si>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</si>
  <si>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</si>
  <si>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</si>
  <si>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</si>
  <si>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</si>
  <si>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</si>
  <si>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</si>
  <si>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</si>
  <si>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</si>
  <si>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</si>
  <si>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</si>
  <si>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</si>
  <si>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</si>
  <si>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</si>
  <si>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</si>
  <si>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</si>
  <si>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</si>
  <si>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</si>
  <si>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</si>
  <si>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</si>
  <si>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</si>
  <si>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</si>
  <si>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</si>
  <si>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</si>
  <si>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</si>
  <si>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</si>
  <si>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</si>
  <si>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</si>
  <si>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</si>
  <si>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</si>
  <si>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</si>
  <si>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</si>
  <si>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</si>
  <si>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</si>
  <si>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</si>
  <si>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</si>
  <si>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</si>
  <si>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</si>
  <si>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</si>
  <si>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</si>
  <si>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</si>
  <si>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</si>
  <si>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</si>
  <si>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</si>
  <si>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</si>
  <si>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</si>
  <si>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</si>
  <si>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</si>
  <si>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</si>
  <si>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</si>
  <si>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</si>
  <si>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</si>
  <si>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</si>
  <si>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</si>
  <si>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</si>
  <si>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</si>
  <si>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</si>
  <si>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</si>
  <si>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</si>
  <si>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</si>
  <si>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</si>
  <si>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</si>
  <si>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</si>
  <si>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</si>
  <si>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</si>
  <si>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</si>
  <si>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</si>
  <si>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</si>
  <si>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</si>
  <si>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</si>
  <si>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</si>
  <si>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</si>
  <si>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</si>
  <si>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</si>
  <si>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</si>
  <si>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</si>
  <si>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</si>
  <si>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</si>
  <si>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</si>
  <si>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</si>
  <si>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</si>
  <si>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</si>
  <si>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</si>
  <si>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</si>
  <si>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</si>
  <si>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</si>
  <si>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</si>
  <si>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</si>
  <si>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</si>
  <si>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</si>
  <si>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</si>
  <si>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</si>
  <si>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</si>
  <si>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</si>
  <si>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</si>
  <si>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</si>
  <si>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</si>
  <si>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</si>
  <si>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</si>
  <si>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</si>
  <si>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</si>
  <si>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</si>
  <si>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</si>
  <si>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</si>
  <si>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</si>
  <si>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</si>
  <si>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</si>
  <si>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</si>
  <si>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</si>
  <si>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</si>
  <si>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</si>
  <si>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</si>
  <si>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</si>
  <si>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</si>
  <si>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</si>
  <si>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</si>
  <si>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</si>
  <si>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</si>
  <si>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</si>
  <si>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</si>
  <si>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</si>
  <si>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</si>
  <si>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</si>
  <si>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</si>
  <si>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</si>
  <si>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</si>
  <si>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</si>
  <si>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</si>
  <si>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</si>
  <si>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</si>
  <si>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</si>
  <si>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</si>
  <si>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</si>
  <si>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</si>
  <si>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</si>
  <si>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</si>
  <si>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</si>
  <si>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</si>
  <si>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</si>
  <si>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</si>
  <si>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</si>
  <si>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</si>
  <si>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</si>
  <si>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</si>
  <si>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</si>
  <si>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</si>
  <si>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</si>
  <si>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</si>
  <si>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</si>
  <si>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</si>
  <si>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</si>
  <si>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</si>
  <si>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</si>
  <si>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</si>
  <si>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</si>
  <si>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</si>
  <si>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</si>
  <si>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</si>
  <si>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</si>
  <si>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</si>
  <si>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</si>
  <si>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</si>
  <si>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</si>
  <si>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</si>
  <si>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</si>
  <si>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</si>
  <si>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</si>
  <si>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</si>
  <si>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</si>
  <si>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</si>
  <si>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</si>
  <si>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</si>
  <si>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</si>
  <si>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</si>
  <si>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</si>
  <si>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</si>
  <si>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</si>
  <si>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</si>
  <si>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</si>
  <si>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</si>
  <si>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</si>
  <si>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</si>
  <si>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</si>
  <si>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</si>
  <si>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</si>
  <si>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</si>
  <si>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</si>
  <si>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</si>
  <si>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</si>
  <si>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</si>
  <si>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</si>
  <si>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</si>
  <si>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</si>
  <si>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</si>
  <si>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</si>
  <si>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</si>
  <si>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</si>
  <si>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</si>
  <si>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</si>
  <si>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</si>
  <si>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</si>
  <si>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</si>
  <si>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</si>
  <si>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</si>
  <si>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</si>
  <si>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</si>
  <si>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</si>
  <si>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</si>
  <si>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</si>
  <si>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</si>
  <si>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</si>
  <si>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</si>
  <si>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</si>
  <si>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</si>
  <si>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</si>
  <si>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</si>
  <si>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</si>
  <si>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</si>
  <si>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</si>
  <si>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</si>
  <si>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</si>
  <si>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</si>
  <si>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</si>
  <si>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</si>
  <si>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</si>
  <si>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</si>
  <si>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</si>
  <si>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</si>
  <si>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</si>
  <si>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</si>
  <si>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</si>
  <si>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</si>
  <si>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</si>
  <si>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</si>
  <si>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</si>
  <si>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</si>
  <si>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</si>
  <si>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</si>
  <si>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</si>
  <si>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</si>
  <si>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</si>
  <si>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</si>
  <si>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</si>
  <si>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</si>
  <si>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</si>
  <si>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</si>
  <si>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</si>
  <si>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</si>
  <si>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</si>
  <si>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</si>
  <si>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</si>
  <si>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</si>
  <si>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</si>
  <si>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</si>
  <si>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</si>
  <si>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</si>
  <si>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</si>
  <si>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</si>
  <si>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</si>
  <si>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</si>
  <si>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</si>
  <si>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</si>
  <si>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</si>
  <si>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</si>
  <si>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</si>
  <si>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</si>
  <si>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</si>
  <si>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</si>
  <si>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</si>
  <si>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</si>
  <si>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</si>
  <si>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</si>
  <si>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</si>
  <si>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</si>
  <si>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</si>
  <si>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</si>
  <si>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</si>
  <si>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5610060740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</si>
  <si>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</si>
  <si>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</si>
  <si>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</si>
  <si>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</si>
  <si>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</si>
  <si>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</si>
  <si>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</si>
  <si>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</si>
  <si>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</si>
  <si>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</si>
  <si>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</si>
  <si>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</si>
  <si>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</si>
  <si>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</si>
  <si>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</si>
  <si>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</si>
  <si>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</si>
  <si>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</si>
  <si>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</si>
  <si>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</si>
  <si>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</si>
  <si>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</si>
  <si>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</si>
  <si>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</si>
  <si>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</si>
  <si>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</si>
  <si>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</si>
  <si>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</si>
  <si>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</si>
  <si>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</si>
  <si>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</si>
  <si>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</si>
  <si>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</si>
  <si>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</si>
  <si>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</si>
  <si>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</si>
  <si>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</si>
  <si>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</si>
  <si>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</si>
  <si>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</si>
  <si>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</si>
  <si>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</si>
  <si>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</si>
  <si>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</si>
  <si>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</si>
  <si>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</si>
  <si>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</si>
  <si>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</si>
  <si>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</si>
  <si>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</si>
  <si>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</si>
  <si>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</si>
  <si>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</si>
  <si>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</si>
  <si>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</si>
  <si>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</si>
  <si>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</si>
  <si>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</si>
  <si>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</si>
  <si>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</si>
  <si>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</si>
  <si>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</si>
  <si>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</si>
  <si>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</si>
  <si>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</si>
  <si>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</si>
  <si>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</si>
  <si>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</si>
  <si>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</si>
  <si>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</si>
  <si>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</si>
  <si>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</si>
  <si>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</si>
  <si>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</si>
  <si>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</si>
  <si>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</si>
  <si>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</si>
  <si>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</si>
  <si>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</si>
  <si>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</si>
  <si>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</si>
  <si>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</si>
  <si>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</si>
  <si>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</si>
  <si>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</si>
  <si>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</si>
  <si>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</si>
  <si>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</si>
  <si>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</si>
  <si>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</si>
  <si>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</si>
  <si>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</si>
  <si>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</si>
  <si>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5210000000</t>
  </si>
  <si>
    <t>5210100000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</si>
  <si>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</si>
  <si>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</si>
  <si>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</si>
  <si>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52101S0330</t>
  </si>
  <si>
    <t>Развитие водоснабжения населенных пунктов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</si>
  <si>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</si>
  <si>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</si>
  <si>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</si>
  <si>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</si>
  <si>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</si>
  <si>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</si>
  <si>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</si>
  <si>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</si>
  <si>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</si>
  <si>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</si>
  <si>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</si>
  <si>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</si>
  <si>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</si>
  <si>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</si>
  <si>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</si>
  <si>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</si>
  <si>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</si>
  <si>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</si>
  <si>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</si>
  <si>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</si>
  <si>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</si>
  <si>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</si>
  <si>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</si>
  <si>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</si>
  <si>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>2023 год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</si>
  <si>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</si>
  <si>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</si>
  <si>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</si>
  <si>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</si>
  <si>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</si>
  <si>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</si>
  <si>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40.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</si>
  <si>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</si>
  <si>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Развитие водопроводно-канализационного комплекса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</si>
  <si>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</si>
  <si>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</si>
  <si>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</si>
  <si>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</si>
  <si>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</si>
  <si>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</si>
  <si>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</si>
  <si>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</si>
  <si>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</si>
  <si>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</si>
  <si>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</si>
  <si>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</si>
  <si>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</si>
  <si>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</si>
  <si>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</si>
  <si>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</si>
  <si>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</si>
  <si>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</si>
  <si>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</si>
  <si>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</si>
  <si>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</si>
  <si>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</si>
  <si>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</si>
  <si>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</si>
  <si>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разница</t>
  </si>
  <si>
    <t>5610053030</t>
  </si>
  <si>
    <t>Физическая культура</t>
  </si>
  <si>
    <t>2024 год</t>
  </si>
  <si>
    <t>Ведомственная структура расходов бюджета муниципального образования Темрюкский  район   на  2023  и 2024 годы</t>
  </si>
  <si>
    <t xml:space="preserve">         муниципального образования</t>
  </si>
  <si>
    <t xml:space="preserve">         Темрюкский район VII созыва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</si>
  <si>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и 2024 годы</t>
  </si>
  <si>
    <t xml:space="preserve"> Распределение бюджетных ассигнований  по разделам и подразделам  классификации расходов  бюджетов на 2023 и 2024  годы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</si>
  <si>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</si>
  <si>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</si>
  <si>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</si>
  <si>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</si>
  <si>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</si>
  <si>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</si>
  <si>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</si>
  <si>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</si>
  <si>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</si>
  <si>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</si>
  <si>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</si>
  <si>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</si>
  <si>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</si>
  <si>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</si>
  <si>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</si>
  <si>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</si>
  <si>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</si>
  <si>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</si>
  <si>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</si>
  <si>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</si>
  <si>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</si>
  <si>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</si>
  <si>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</si>
  <si>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</si>
  <si>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</si>
  <si>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</si>
  <si>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</si>
  <si>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</si>
  <si>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</si>
  <si>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</si>
  <si>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</si>
  <si>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</si>
  <si>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</si>
  <si>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</si>
  <si>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</si>
  <si>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</si>
  <si>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</si>
  <si>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</si>
  <si>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</si>
  <si>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</si>
  <si>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</si>
  <si>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</si>
  <si>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</si>
  <si>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</si>
  <si>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</si>
  <si>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</si>
  <si>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</si>
  <si>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</si>
  <si>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</si>
  <si>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</si>
  <si>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</si>
  <si>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</si>
  <si>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</si>
  <si>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</si>
  <si>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</si>
  <si>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</si>
  <si>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</si>
  <si>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</si>
  <si>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</si>
  <si>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</si>
  <si>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</si>
  <si>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</si>
  <si>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</si>
  <si>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</si>
  <si>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</si>
  <si>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</si>
  <si>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</si>
  <si>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</si>
  <si>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</si>
  <si>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</si>
  <si>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</si>
  <si>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</si>
  <si>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</si>
  <si>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</si>
  <si>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</si>
  <si>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</si>
  <si>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4610010170</t>
  </si>
  <si>
    <t xml:space="preserve">Непрограммные расходы муниципального образования Темрюкский район </t>
  </si>
  <si>
    <t xml:space="preserve">Непрограммные расходы </t>
  </si>
  <si>
    <t>Управление и содержание общего имущества многоквартирных домов муниципального жилищного фонда</t>
  </si>
  <si>
    <t>7900000000</t>
  </si>
  <si>
    <t>7910000000</t>
  </si>
  <si>
    <t>7910010460</t>
  </si>
  <si>
    <t>5510400000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</si>
  <si>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</si>
  <si>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</si>
  <si>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</si>
  <si>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</si>
  <si>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</si>
  <si>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</si>
  <si>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</si>
  <si>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</si>
  <si>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</si>
  <si>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</si>
  <si>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</si>
  <si>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</si>
  <si>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</si>
  <si>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</si>
  <si>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</si>
  <si>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</si>
  <si>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</si>
  <si>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</si>
  <si>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</si>
  <si>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</si>
  <si>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</si>
  <si>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</si>
  <si>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</si>
  <si>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</si>
  <si>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</si>
  <si>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</si>
  <si>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</si>
  <si>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</si>
  <si>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</si>
  <si>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</si>
  <si>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</si>
  <si>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</si>
  <si>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</si>
  <si>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</si>
  <si>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</si>
  <si>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</si>
  <si>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</si>
  <si>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</si>
  <si>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</si>
  <si>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</si>
  <si>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</si>
  <si>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</si>
  <si>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</si>
  <si>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5610000190</t>
  </si>
  <si>
    <t>5610010290</t>
  </si>
  <si>
    <t>5610010513</t>
  </si>
  <si>
    <t xml:space="preserve">     от  " 07 " декабря 2021 г. № 177</t>
  </si>
  <si>
    <t xml:space="preserve">     к решению XXIII  сессии Совета</t>
  </si>
  <si>
    <t xml:space="preserve">к решению  XXIII  сессии Совета                                                                     </t>
  </si>
  <si>
    <t>от  "07 " декабря  2021 г. № 177</t>
  </si>
  <si>
    <t xml:space="preserve">         от  "07 " декабря  2021 г. № 177</t>
  </si>
  <si>
    <t xml:space="preserve">         к решению XXIII сессии Совета                                                                     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</si>
  <si>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</si>
  <si>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</si>
  <si>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</si>
  <si>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</si>
  <si>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Развитие водопроводно-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</si>
  <si>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</si>
  <si>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 xml:space="preserve">        муниципального образования</t>
  </si>
  <si>
    <t xml:space="preserve">        Темрюкский район VII созыва</t>
  </si>
  <si>
    <t>изменения</t>
  </si>
  <si>
    <t>с учетом изменений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</si>
  <si>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</si>
  <si>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5610062540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</si>
  <si>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</si>
  <si>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</si>
  <si>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</si>
  <si>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</si>
  <si>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46100S2560</t>
  </si>
  <si>
    <t>Субсидии на подготовку изменений в генеральные планы муниципальных образований Краснодарского края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</si>
  <si>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</si>
  <si>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52101S1150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</si>
  <si>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</si>
  <si>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</si>
  <si>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</si>
  <si>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</si>
  <si>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</si>
  <si>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</si>
  <si>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</si>
  <si>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</si>
  <si>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Начальник финансового управления</t>
  </si>
  <si>
    <t>Р.Б. Волков</t>
  </si>
  <si>
    <t>55105S0470</t>
  </si>
  <si>
    <t xml:space="preserve">Бюджетные инвестиции </t>
  </si>
  <si>
    <t>Субсидии на капитальный ремонт и ремонт автомобильных дорог общего пользования местного значения</t>
  </si>
  <si>
    <t>45100S2440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</si>
  <si>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</si>
  <si>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361,3</t>
  </si>
  <si>
    <t xml:space="preserve">     к решению    сессии Совета</t>
  </si>
  <si>
    <t xml:space="preserve">     от  "27" декабря 2022 г. №  </t>
  </si>
  <si>
    <t xml:space="preserve">к решению    сессии Совета                                                                     </t>
  </si>
  <si>
    <t xml:space="preserve">от  " 27 " декабря  2022 г. № </t>
  </si>
  <si>
    <t xml:space="preserve">        к решению    сессии Совета                                                                     </t>
  </si>
  <si>
    <t xml:space="preserve">        от  " 27 "декабря  2022 г. № </t>
  </si>
  <si>
    <t>-762,2</t>
  </si>
  <si>
    <t>762,2</t>
  </si>
  <si>
    <t>347,3</t>
  </si>
  <si>
    <t xml:space="preserve">     Приложение 6</t>
  </si>
  <si>
    <t>Приложение 8</t>
  </si>
  <si>
    <t xml:space="preserve">        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</si>
</sst>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#,##0.0_ ;\-#,##0.0\ "/>
    <numFmt numFmtId="171" formatCode="_-* #,##0.000\ _₽_-;\-* #,##0.000\ _₽_-;_-* &quot;-&quot;??\ _₽_-;_-@_-"/>
  </numFmts>
  <fonts count="1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Arial Cyr"/>
      <charset val="204"/>
    </font>
    <font>
      <sz val="48"/>
      <color rgb="FFC00000"/>
      <name val="Arial Cyr"/>
      <charset val="204"/>
    </font>
    <font>
      <sz val="10"/>
      <name val="Arial Cyr"/>
      <charset val="204"/>
    </font>
    <font>
      <sz val="36"/>
      <color rgb="FFFF0000"/>
      <name val="Arial Cyr"/>
      <charset val="204"/>
    </font>
    <font>
      <sz val="48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5" fillId="0" borderId="0" applyFont="0" applyFill="0" applyBorder="0" applyAlignment="0" applyProtection="0"/>
  </cellStyleXfs>
  <cellXfs count="343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3" fontId="1" fillId="0" borderId="0" xfId="2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170" fontId="1" fillId="0" borderId="0" xfId="0" applyNumberFormat="1" applyFont="1" applyAlignment="1">
      <alignment horizontal="center"/>
    </xf>
    <xf numFmtId="43" fontId="1" fillId="0" borderId="0" xfId="2" applyFont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1" fillId="0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4" borderId="0" xfId="0" applyFont="1" applyFill="1"/>
    <xf numFmtId="0" fontId="16" fillId="4" borderId="0" xfId="0" applyFont="1" applyFill="1"/>
    <xf numFmtId="0" fontId="0" fillId="3" borderId="0" xfId="0" applyFont="1" applyFill="1"/>
    <xf numFmtId="168" fontId="1" fillId="3" borderId="0" xfId="2" applyNumberFormat="1" applyFont="1" applyFill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71" fontId="0" fillId="0" borderId="0" xfId="2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88" t="s">
        <v>676</v>
      </c>
      <c r="H2" s="288"/>
      <c r="I2" s="288"/>
      <c r="J2" s="288"/>
    </row>
    <row r="3" spans="1:11" ht="18.75" x14ac:dyDescent="0.3">
      <c r="G3" s="289" t="s">
        <v>667</v>
      </c>
      <c r="H3" s="289"/>
      <c r="I3" s="289"/>
      <c r="J3" s="289"/>
      <c r="K3" s="290"/>
    </row>
    <row r="4" spans="1:11" ht="18.75" customHeight="1" x14ac:dyDescent="0.3">
      <c r="G4" s="291" t="s">
        <v>83</v>
      </c>
      <c r="H4" s="291"/>
      <c r="I4" s="291"/>
      <c r="J4" s="291"/>
      <c r="K4" s="292"/>
    </row>
    <row r="5" spans="1:11" ht="18.75" customHeight="1" x14ac:dyDescent="0.3">
      <c r="G5" s="291" t="s">
        <v>451</v>
      </c>
      <c r="H5" s="291"/>
      <c r="I5" s="291"/>
      <c r="J5" s="291"/>
      <c r="K5" s="290"/>
    </row>
    <row r="6" spans="1:11" ht="18.75" customHeight="1" x14ac:dyDescent="0.3">
      <c r="G6" s="291" t="s">
        <v>668</v>
      </c>
      <c r="H6" s="291"/>
      <c r="I6" s="291"/>
      <c r="J6" s="291"/>
      <c r="K6" s="292"/>
    </row>
    <row r="8" spans="1:11" ht="18.75" customHeight="1" x14ac:dyDescent="0.2">
      <c r="G8" s="288" t="s">
        <v>564</v>
      </c>
      <c r="H8" s="288"/>
      <c r="I8" s="288"/>
      <c r="J8" s="288"/>
    </row>
    <row r="9" spans="1:11" ht="18.75" x14ac:dyDescent="0.3">
      <c r="G9" s="289" t="s">
        <v>626</v>
      </c>
      <c r="H9" s="289"/>
      <c r="I9" s="289"/>
      <c r="J9" s="289"/>
      <c r="K9" s="290"/>
    </row>
    <row r="10" spans="1:11" ht="18.75" customHeight="1" x14ac:dyDescent="0.3">
      <c r="G10" s="291" t="s">
        <v>83</v>
      </c>
      <c r="H10" s="291"/>
      <c r="I10" s="291"/>
      <c r="J10" s="291"/>
      <c r="K10" s="292"/>
    </row>
    <row r="11" spans="1:11" ht="18.75" customHeight="1" x14ac:dyDescent="0.3">
      <c r="G11" s="291" t="s">
        <v>451</v>
      </c>
      <c r="H11" s="291"/>
      <c r="I11" s="291"/>
      <c r="J11" s="291"/>
      <c r="K11" s="290"/>
    </row>
    <row r="12" spans="1:11" ht="18.75" customHeight="1" x14ac:dyDescent="0.3">
      <c r="G12" s="291" t="s">
        <v>625</v>
      </c>
      <c r="H12" s="291"/>
      <c r="I12" s="291"/>
      <c r="J12" s="291"/>
      <c r="K12" s="292"/>
    </row>
    <row r="15" spans="1:11" ht="18.75" x14ac:dyDescent="0.3">
      <c r="A15" s="33"/>
      <c r="B15" s="33"/>
      <c r="C15" s="33"/>
      <c r="D15" s="33"/>
      <c r="E15" s="33"/>
      <c r="F15" s="33"/>
      <c r="G15" s="33"/>
      <c r="H15" s="33"/>
      <c r="I15" s="33"/>
    </row>
    <row r="16" spans="1:11" ht="63" customHeight="1" x14ac:dyDescent="0.2">
      <c r="A16" s="314" t="s">
        <v>494</v>
      </c>
      <c r="B16" s="314"/>
      <c r="C16" s="314"/>
      <c r="D16" s="314"/>
      <c r="E16" s="314"/>
      <c r="F16" s="314"/>
      <c r="G16" s="314"/>
      <c r="H16" s="314"/>
      <c r="I16" s="314"/>
      <c r="J16" s="292"/>
    </row>
    <row r="17" spans="1:12" ht="19.5" customHeight="1" x14ac:dyDescent="0.3">
      <c r="B17" s="34"/>
      <c r="C17" s="34"/>
      <c r="D17" s="34"/>
      <c r="E17" s="34"/>
      <c r="F17" s="34"/>
      <c r="H17" s="315" t="s">
        <v>404</v>
      </c>
      <c r="I17" s="315"/>
      <c r="J17" s="316"/>
    </row>
    <row r="18" spans="1:12" ht="22.5" customHeight="1" x14ac:dyDescent="0.2">
      <c r="A18" s="312" t="s">
        <v>35</v>
      </c>
      <c r="B18" s="319" t="s">
        <v>56</v>
      </c>
      <c r="C18" s="320"/>
      <c r="D18" s="320"/>
      <c r="E18" s="321"/>
      <c r="F18" s="312" t="s">
        <v>402</v>
      </c>
      <c r="G18" s="312" t="s">
        <v>403</v>
      </c>
      <c r="H18" s="317" t="s">
        <v>113</v>
      </c>
      <c r="I18" s="318"/>
      <c r="J18" s="318"/>
    </row>
    <row r="19" spans="1:12" ht="18.75" x14ac:dyDescent="0.3">
      <c r="A19" s="313"/>
      <c r="B19" s="322"/>
      <c r="C19" s="323"/>
      <c r="D19" s="323"/>
      <c r="E19" s="324"/>
      <c r="F19" s="313"/>
      <c r="G19" s="313"/>
      <c r="H19" s="159" t="s">
        <v>452</v>
      </c>
      <c r="I19" s="45"/>
      <c r="J19" s="131" t="s">
        <v>489</v>
      </c>
    </row>
    <row r="20" spans="1:12" ht="18.75" x14ac:dyDescent="0.3">
      <c r="A20" s="157">
        <v>1</v>
      </c>
      <c r="B20" s="294">
        <v>2</v>
      </c>
      <c r="C20" s="295"/>
      <c r="D20" s="296"/>
      <c r="E20" s="157"/>
      <c r="F20" s="157">
        <v>3</v>
      </c>
      <c r="G20" s="157">
        <v>4</v>
      </c>
      <c r="H20" s="133">
        <v>5</v>
      </c>
      <c r="I20" s="134"/>
      <c r="J20" s="131">
        <v>6</v>
      </c>
    </row>
    <row r="21" spans="1:12" ht="18.75" x14ac:dyDescent="0.3">
      <c r="A21" s="35"/>
      <c r="B21" s="303" t="s">
        <v>57</v>
      </c>
      <c r="C21" s="303"/>
      <c r="D21" s="303"/>
      <c r="E21" s="303"/>
      <c r="F21" s="36"/>
      <c r="G21" s="36"/>
      <c r="H21" s="181">
        <f>H23+H31+H35+H39+H45+H52+H55+H60+H43+H64</f>
        <v>3270325.1</v>
      </c>
      <c r="I21" s="145"/>
      <c r="J21" s="135">
        <f>J23+J31+J35+J39+J45+J52+J55+J60+J43+J64</f>
        <v>2811845.3</v>
      </c>
      <c r="K21" s="53">
        <f>H21-Ведомственная!I23</f>
        <v>0</v>
      </c>
      <c r="L21" s="53">
        <f>J21-Ведомственная!J23</f>
        <v>0</v>
      </c>
    </row>
    <row r="22" spans="1:12" ht="27.75" customHeight="1" x14ac:dyDescent="0.3">
      <c r="A22" s="35"/>
      <c r="B22" s="37" t="s">
        <v>60</v>
      </c>
      <c r="F22" s="38"/>
      <c r="G22" s="38"/>
      <c r="H22" s="57"/>
      <c r="I22" s="53"/>
      <c r="J22" s="132"/>
    </row>
    <row r="23" spans="1:12" ht="24.75" customHeight="1" x14ac:dyDescent="0.3">
      <c r="A23" s="36" t="s">
        <v>36</v>
      </c>
      <c r="B23" s="304" t="s">
        <v>19</v>
      </c>
      <c r="C23" s="304"/>
      <c r="D23" s="304"/>
      <c r="E23" s="304"/>
      <c r="F23" s="20" t="s">
        <v>3</v>
      </c>
      <c r="G23" s="20"/>
      <c r="H23" s="182">
        <f>H24+H25+H26+H28+H29+H30+H27</f>
        <v>236002.30000000002</v>
      </c>
      <c r="I23" s="53"/>
      <c r="J23" s="135">
        <f>J24+J25+J26+J28+J29+J30+J27</f>
        <v>234513.69999999998</v>
      </c>
    </row>
    <row r="24" spans="1:12" ht="72" customHeight="1" x14ac:dyDescent="0.3">
      <c r="A24" s="38"/>
      <c r="B24" s="291" t="s">
        <v>62</v>
      </c>
      <c r="C24" s="291"/>
      <c r="D24" s="291"/>
      <c r="E24" s="291"/>
      <c r="F24" s="47" t="s">
        <v>3</v>
      </c>
      <c r="G24" s="47" t="s">
        <v>6</v>
      </c>
      <c r="H24" s="183">
        <f>Ведомственная!I38</f>
        <v>1665.6000000000001</v>
      </c>
      <c r="I24" s="53"/>
      <c r="J24" s="132">
        <f>Ведомственная!J38</f>
        <v>2427.8000000000002</v>
      </c>
    </row>
    <row r="25" spans="1:12" ht="86.25" customHeight="1" x14ac:dyDescent="0.3">
      <c r="A25" s="38"/>
      <c r="B25" s="291" t="s">
        <v>51</v>
      </c>
      <c r="C25" s="291"/>
      <c r="D25" s="291"/>
      <c r="E25" s="291"/>
      <c r="F25" s="47" t="s">
        <v>3</v>
      </c>
      <c r="G25" s="47" t="s">
        <v>8</v>
      </c>
      <c r="H25" s="183">
        <f>Ведомственная!I27</f>
        <v>4632.3999999999996</v>
      </c>
      <c r="I25" s="53"/>
      <c r="J25" s="132">
        <f>Ведомственная!J27</f>
        <v>4632.3999999999996</v>
      </c>
      <c r="L25" s="53"/>
    </row>
    <row r="26" spans="1:12" ht="85.5" customHeight="1" x14ac:dyDescent="0.3">
      <c r="A26" s="38"/>
      <c r="B26" s="291" t="s">
        <v>114</v>
      </c>
      <c r="C26" s="291"/>
      <c r="D26" s="291"/>
      <c r="E26" s="291"/>
      <c r="F26" s="47" t="s">
        <v>3</v>
      </c>
      <c r="G26" s="47" t="s">
        <v>10</v>
      </c>
      <c r="H26" s="51">
        <f>Ведомственная!I43</f>
        <v>112453.9</v>
      </c>
      <c r="I26" s="53"/>
      <c r="J26" s="132">
        <f>Ведомственная!J43</f>
        <v>112453.9</v>
      </c>
    </row>
    <row r="27" spans="1:12" ht="32.25" customHeight="1" x14ac:dyDescent="0.3">
      <c r="A27" s="38"/>
      <c r="B27" s="291" t="s">
        <v>395</v>
      </c>
      <c r="C27" s="298"/>
      <c r="D27" s="298"/>
      <c r="E27" s="149"/>
      <c r="F27" s="47" t="s">
        <v>3</v>
      </c>
      <c r="G27" s="47" t="s">
        <v>5</v>
      </c>
      <c r="H27" s="51">
        <f>Ведомственная!I67</f>
        <v>35.599999999999994</v>
      </c>
      <c r="I27" s="53"/>
      <c r="J27" s="132">
        <f>Ведомственная!J67</f>
        <v>31</v>
      </c>
    </row>
    <row r="28" spans="1:12" ht="66" customHeight="1" x14ac:dyDescent="0.3">
      <c r="A28" s="38"/>
      <c r="B28" s="297" t="s">
        <v>66</v>
      </c>
      <c r="C28" s="292"/>
      <c r="D28" s="292"/>
      <c r="F28" s="47" t="s">
        <v>3</v>
      </c>
      <c r="G28" s="47" t="s">
        <v>4</v>
      </c>
      <c r="H28" s="183">
        <f>Ведомственная!I290+Ведомственная!I275+Ведомственная!I309</f>
        <v>27057.300000000003</v>
      </c>
      <c r="I28" s="53"/>
      <c r="J28" s="132">
        <f>Ведомственная!J290+Ведомственная!J275+Ведомственная!J309</f>
        <v>27422.300000000003</v>
      </c>
    </row>
    <row r="29" spans="1:12" ht="26.25" customHeight="1" x14ac:dyDescent="0.3">
      <c r="A29" s="38"/>
      <c r="B29" s="299" t="s">
        <v>81</v>
      </c>
      <c r="C29" s="292"/>
      <c r="D29" s="292"/>
      <c r="F29" s="47" t="s">
        <v>3</v>
      </c>
      <c r="G29" s="47" t="s">
        <v>26</v>
      </c>
      <c r="H29" s="183">
        <f>Ведомственная!I72</f>
        <v>862.2</v>
      </c>
      <c r="I29" s="53"/>
      <c r="J29" s="132">
        <f>Ведомственная!J72</f>
        <v>100</v>
      </c>
    </row>
    <row r="30" spans="1:12" ht="30" customHeight="1" x14ac:dyDescent="0.3">
      <c r="A30" s="38"/>
      <c r="B30" s="291" t="s">
        <v>24</v>
      </c>
      <c r="C30" s="291"/>
      <c r="D30" s="291"/>
      <c r="E30" s="291"/>
      <c r="F30" s="47" t="s">
        <v>3</v>
      </c>
      <c r="G30" s="47" t="s">
        <v>64</v>
      </c>
      <c r="H30" s="183">
        <f>Ведомственная!I77+Ведомственная!I284+Ведомственная!I318+Ведомственная!I296</f>
        <v>89295.3</v>
      </c>
      <c r="I30" s="53"/>
      <c r="J30" s="132">
        <f>Ведомственная!J77+Ведомственная!J284+Ведомственная!J318+Ведомственная!J296</f>
        <v>87446.299999999988</v>
      </c>
    </row>
    <row r="31" spans="1:12" ht="48" customHeight="1" x14ac:dyDescent="0.2">
      <c r="A31" s="48" t="s">
        <v>38</v>
      </c>
      <c r="B31" s="293" t="s">
        <v>58</v>
      </c>
      <c r="C31" s="293"/>
      <c r="D31" s="293"/>
      <c r="E31" s="293"/>
      <c r="F31" s="21" t="s">
        <v>8</v>
      </c>
      <c r="G31" s="21"/>
      <c r="H31" s="184">
        <f>H32+H33+H34</f>
        <v>29020.599999999995</v>
      </c>
      <c r="I31" s="53"/>
      <c r="J31" s="138">
        <f>J32+J33+J34</f>
        <v>29149.7</v>
      </c>
    </row>
    <row r="32" spans="1:12" ht="31.5" customHeight="1" x14ac:dyDescent="0.3">
      <c r="A32" s="38"/>
      <c r="B32" s="300" t="s">
        <v>471</v>
      </c>
      <c r="C32" s="300"/>
      <c r="D32" s="300"/>
      <c r="E32" s="300"/>
      <c r="F32" s="47" t="s">
        <v>8</v>
      </c>
      <c r="G32" s="47" t="s">
        <v>11</v>
      </c>
      <c r="H32" s="183">
        <f>Ведомственная!I120</f>
        <v>16464.199999999997</v>
      </c>
      <c r="I32" s="53"/>
      <c r="J32" s="132">
        <f>Ведомственная!J120</f>
        <v>16489.5</v>
      </c>
    </row>
    <row r="33" spans="1:10" ht="66" customHeight="1" x14ac:dyDescent="0.3">
      <c r="A33" s="38"/>
      <c r="B33" s="300" t="s">
        <v>470</v>
      </c>
      <c r="C33" s="300"/>
      <c r="D33" s="300"/>
      <c r="E33" s="300"/>
      <c r="F33" s="47" t="s">
        <v>8</v>
      </c>
      <c r="G33" s="47" t="s">
        <v>23</v>
      </c>
      <c r="H33" s="183">
        <f>Ведомственная!I127</f>
        <v>12097.199999999999</v>
      </c>
      <c r="I33" s="53"/>
      <c r="J33" s="132">
        <f>Ведомственная!J127</f>
        <v>12100.9</v>
      </c>
    </row>
    <row r="34" spans="1:10" ht="72" customHeight="1" x14ac:dyDescent="0.3">
      <c r="A34" s="38"/>
      <c r="B34" s="288" t="s">
        <v>77</v>
      </c>
      <c r="C34" s="292"/>
      <c r="D34" s="292"/>
      <c r="F34" s="23" t="s">
        <v>8</v>
      </c>
      <c r="G34" s="23" t="s">
        <v>52</v>
      </c>
      <c r="H34" s="183">
        <f>Ведомственная!I139</f>
        <v>459.20000000000005</v>
      </c>
      <c r="I34" s="53"/>
      <c r="J34" s="132">
        <f>Ведомственная!J139</f>
        <v>559.29999999999995</v>
      </c>
    </row>
    <row r="35" spans="1:10" ht="18.75" x14ac:dyDescent="0.3">
      <c r="A35" s="49" t="s">
        <v>39</v>
      </c>
      <c r="B35" s="325" t="s">
        <v>25</v>
      </c>
      <c r="C35" s="325"/>
      <c r="D35" s="325"/>
      <c r="E35" s="325"/>
      <c r="F35" s="40" t="s">
        <v>10</v>
      </c>
      <c r="G35" s="40"/>
      <c r="H35" s="182">
        <f>H36+H37+H38</f>
        <v>253805.59999999998</v>
      </c>
      <c r="I35" s="53"/>
      <c r="J35" s="135">
        <f>J36+J37+J38</f>
        <v>38287.5</v>
      </c>
    </row>
    <row r="36" spans="1:10" ht="26.25" customHeight="1" x14ac:dyDescent="0.3">
      <c r="A36" s="39"/>
      <c r="B36" s="291" t="s">
        <v>32</v>
      </c>
      <c r="C36" s="291"/>
      <c r="D36" s="291"/>
      <c r="E36" s="291"/>
      <c r="F36" s="41" t="s">
        <v>10</v>
      </c>
      <c r="G36" s="41" t="s">
        <v>5</v>
      </c>
      <c r="H36" s="183">
        <f>Ведомственная!I153</f>
        <v>12197.8</v>
      </c>
      <c r="I36" s="53"/>
      <c r="J36" s="132">
        <f>Ведомственная!J153</f>
        <v>15447.3</v>
      </c>
    </row>
    <row r="37" spans="1:10" ht="34.5" customHeight="1" x14ac:dyDescent="0.3">
      <c r="A37" s="39"/>
      <c r="B37" s="302" t="s">
        <v>94</v>
      </c>
      <c r="C37" s="292"/>
      <c r="D37" s="292"/>
      <c r="F37" s="47" t="s">
        <v>10</v>
      </c>
      <c r="G37" s="47" t="s">
        <v>11</v>
      </c>
      <c r="H37" s="183">
        <f>Ведомственная!I168</f>
        <v>224993.49999999997</v>
      </c>
      <c r="I37" s="53"/>
      <c r="J37" s="132">
        <f>Ведомственная!J168</f>
        <v>1155.9000000000001</v>
      </c>
    </row>
    <row r="38" spans="1:10" ht="45" customHeight="1" x14ac:dyDescent="0.3">
      <c r="A38" s="39"/>
      <c r="B38" s="302" t="s">
        <v>78</v>
      </c>
      <c r="C38" s="292"/>
      <c r="D38" s="292"/>
      <c r="F38" s="47" t="s">
        <v>10</v>
      </c>
      <c r="G38" s="47" t="s">
        <v>79</v>
      </c>
      <c r="H38" s="183">
        <f>Ведомственная!I175</f>
        <v>16614.300000000003</v>
      </c>
      <c r="I38" s="53"/>
      <c r="J38" s="132">
        <f>Ведомственная!J175</f>
        <v>21684.300000000003</v>
      </c>
    </row>
    <row r="39" spans="1:10" ht="18.75" x14ac:dyDescent="0.2">
      <c r="A39" s="48" t="s">
        <v>40</v>
      </c>
      <c r="B39" s="293" t="s">
        <v>15</v>
      </c>
      <c r="C39" s="293"/>
      <c r="D39" s="293"/>
      <c r="E39" s="293"/>
      <c r="F39" s="21" t="s">
        <v>5</v>
      </c>
      <c r="G39" s="21"/>
      <c r="H39" s="184">
        <f>H40+H41+H42</f>
        <v>30429.8</v>
      </c>
      <c r="I39" s="184" t="e">
        <f>#REF!+I42+I41</f>
        <v>#REF!</v>
      </c>
      <c r="J39" s="184">
        <f>J40+J41+J42</f>
        <v>22435.3</v>
      </c>
    </row>
    <row r="40" spans="1:10" ht="31.5" customHeight="1" x14ac:dyDescent="0.3">
      <c r="A40" s="48"/>
      <c r="B40" s="311" t="s">
        <v>469</v>
      </c>
      <c r="C40" s="310"/>
      <c r="D40" s="310"/>
      <c r="E40" s="206"/>
      <c r="F40" s="211" t="s">
        <v>5</v>
      </c>
      <c r="G40" s="211" t="s">
        <v>3</v>
      </c>
      <c r="H40" s="212">
        <f>Ведомственная!I206</f>
        <v>1934.4</v>
      </c>
      <c r="I40" s="212"/>
      <c r="J40" s="212">
        <f>Ведомственная!J206</f>
        <v>1934.4</v>
      </c>
    </row>
    <row r="41" spans="1:10" ht="30" customHeight="1" x14ac:dyDescent="0.3">
      <c r="A41" s="38"/>
      <c r="B41" s="311" t="s">
        <v>419</v>
      </c>
      <c r="C41" s="310"/>
      <c r="D41" s="310"/>
      <c r="E41" s="189"/>
      <c r="F41" s="47" t="s">
        <v>5</v>
      </c>
      <c r="G41" s="47" t="s">
        <v>6</v>
      </c>
      <c r="H41" s="183">
        <f>Ведомственная!I331+Ведомственная!I217</f>
        <v>11792.6</v>
      </c>
      <c r="I41" s="53"/>
      <c r="J41" s="183">
        <f>Ведомственная!J331+Ведомственная!J217</f>
        <v>3792.6</v>
      </c>
    </row>
    <row r="42" spans="1:10" ht="45.75" customHeight="1" x14ac:dyDescent="0.3">
      <c r="A42" s="38"/>
      <c r="B42" s="300" t="s">
        <v>48</v>
      </c>
      <c r="C42" s="300"/>
      <c r="D42" s="300"/>
      <c r="E42" s="300"/>
      <c r="F42" s="47" t="s">
        <v>5</v>
      </c>
      <c r="G42" s="47" t="s">
        <v>5</v>
      </c>
      <c r="H42" s="183">
        <f>Ведомственная!I339</f>
        <v>16702.8</v>
      </c>
      <c r="I42" s="53"/>
      <c r="J42" s="132">
        <f>Ведомственная!J339</f>
        <v>16708.3</v>
      </c>
    </row>
    <row r="43" spans="1:10" ht="45.75" customHeight="1" x14ac:dyDescent="0.3">
      <c r="A43" s="48" t="s">
        <v>41</v>
      </c>
      <c r="B43" s="301" t="s">
        <v>174</v>
      </c>
      <c r="C43" s="301"/>
      <c r="D43" s="301"/>
      <c r="E43" s="151"/>
      <c r="F43" s="20" t="s">
        <v>4</v>
      </c>
      <c r="G43" s="20"/>
      <c r="H43" s="182">
        <f>H44</f>
        <v>200</v>
      </c>
      <c r="I43" s="53"/>
      <c r="J43" s="135">
        <f>J44</f>
        <v>200</v>
      </c>
    </row>
    <row r="44" spans="1:10" ht="45.75" customHeight="1" x14ac:dyDescent="0.3">
      <c r="A44" s="38"/>
      <c r="B44" s="300" t="s">
        <v>175</v>
      </c>
      <c r="C44" s="300"/>
      <c r="D44" s="300"/>
      <c r="E44" s="151"/>
      <c r="F44" s="47" t="s">
        <v>4</v>
      </c>
      <c r="G44" s="47" t="s">
        <v>5</v>
      </c>
      <c r="H44" s="183">
        <f>Ведомственная!I229</f>
        <v>200</v>
      </c>
      <c r="I44" s="53"/>
      <c r="J44" s="132">
        <f>Ведомственная!J229</f>
        <v>200</v>
      </c>
    </row>
    <row r="45" spans="1:10" ht="32.25" customHeight="1" x14ac:dyDescent="0.2">
      <c r="A45" s="48" t="s">
        <v>42</v>
      </c>
      <c r="B45" s="293" t="s">
        <v>0</v>
      </c>
      <c r="C45" s="293"/>
      <c r="D45" s="293"/>
      <c r="E45" s="293"/>
      <c r="F45" s="21" t="s">
        <v>7</v>
      </c>
      <c r="G45" s="21"/>
      <c r="H45" s="184">
        <f>H46+H47+H48+H49+H50+H51</f>
        <v>2023575.2000000002</v>
      </c>
      <c r="I45" s="53"/>
      <c r="J45" s="138">
        <f>J46+J47+J49+J50+J51+J48</f>
        <v>1996501.4</v>
      </c>
    </row>
    <row r="46" spans="1:10" ht="24.75" customHeight="1" x14ac:dyDescent="0.3">
      <c r="A46" s="38"/>
      <c r="B46" s="305" t="s">
        <v>2</v>
      </c>
      <c r="C46" s="305"/>
      <c r="D46" s="305"/>
      <c r="E46" s="305"/>
      <c r="F46" s="47" t="s">
        <v>7</v>
      </c>
      <c r="G46" s="47" t="s">
        <v>3</v>
      </c>
      <c r="H46" s="183">
        <f>Ведомственная!I384+Ведомственная!I353</f>
        <v>671515.7</v>
      </c>
      <c r="I46" s="53"/>
      <c r="J46" s="132">
        <f>Ведомственная!J384</f>
        <v>642542.30000000005</v>
      </c>
    </row>
    <row r="47" spans="1:10" ht="25.5" customHeight="1" x14ac:dyDescent="0.3">
      <c r="A47" s="38"/>
      <c r="B47" s="305" t="s">
        <v>1</v>
      </c>
      <c r="C47" s="305"/>
      <c r="D47" s="305"/>
      <c r="E47" s="305"/>
      <c r="F47" s="47" t="s">
        <v>7</v>
      </c>
      <c r="G47" s="47" t="s">
        <v>6</v>
      </c>
      <c r="H47" s="183">
        <f>Ведомственная!I359+Ведомственная!I397</f>
        <v>963405.20000000019</v>
      </c>
      <c r="I47" s="53"/>
      <c r="J47" s="132">
        <f>Ведомственная!J397+Ведомственная!J359</f>
        <v>965108.80000000016</v>
      </c>
    </row>
    <row r="48" spans="1:10" ht="25.5" customHeight="1" x14ac:dyDescent="0.3">
      <c r="A48" s="38"/>
      <c r="B48" s="147" t="s">
        <v>319</v>
      </c>
      <c r="C48" s="147"/>
      <c r="D48" s="147"/>
      <c r="E48" s="147"/>
      <c r="F48" s="47" t="s">
        <v>7</v>
      </c>
      <c r="G48" s="47" t="s">
        <v>8</v>
      </c>
      <c r="H48" s="183">
        <f>Ведомственная!I500+Ведомственная!I435</f>
        <v>181839.1</v>
      </c>
      <c r="I48" s="53"/>
      <c r="J48" s="132">
        <f>Ведомственная!J435+Ведомственная!J500</f>
        <v>182019.20000000001</v>
      </c>
    </row>
    <row r="49" spans="1:10" ht="48" customHeight="1" x14ac:dyDescent="0.3">
      <c r="A49" s="38"/>
      <c r="B49" s="291" t="s">
        <v>53</v>
      </c>
      <c r="C49" s="291"/>
      <c r="D49" s="291"/>
      <c r="E49" s="291"/>
      <c r="F49" s="47" t="s">
        <v>7</v>
      </c>
      <c r="G49" s="47" t="s">
        <v>5</v>
      </c>
      <c r="H49" s="183">
        <f>Ведомственная!I453+Ведомственная!I231+Ведомственная!I302</f>
        <v>476.40000000000003</v>
      </c>
      <c r="I49" s="53"/>
      <c r="J49" s="132">
        <f>Ведомственная!J453+Ведомственная!J231+Ведомственная!J306</f>
        <v>476.40000000000003</v>
      </c>
    </row>
    <row r="50" spans="1:10" ht="27.75" customHeight="1" x14ac:dyDescent="0.3">
      <c r="A50" s="38"/>
      <c r="B50" s="305" t="s">
        <v>320</v>
      </c>
      <c r="C50" s="305"/>
      <c r="D50" s="305"/>
      <c r="E50" s="305"/>
      <c r="F50" s="47" t="s">
        <v>7</v>
      </c>
      <c r="G50" s="47" t="s">
        <v>7</v>
      </c>
      <c r="H50" s="183">
        <f>Ведомственная!I236+Ведомственная!I458+Ведомственная!I564+Ведомственная!I584</f>
        <v>28677.500000000004</v>
      </c>
      <c r="I50" s="53"/>
      <c r="J50" s="132">
        <f>Ведомственная!J584+Ведомственная!J564+Ведомственная!J458+Ведомственная!J236</f>
        <v>28683.200000000004</v>
      </c>
    </row>
    <row r="51" spans="1:10" ht="24.75" customHeight="1" x14ac:dyDescent="0.3">
      <c r="A51" s="38"/>
      <c r="B51" s="305" t="s">
        <v>17</v>
      </c>
      <c r="C51" s="305"/>
      <c r="D51" s="305"/>
      <c r="E51" s="305"/>
      <c r="F51" s="47" t="s">
        <v>7</v>
      </c>
      <c r="G51" s="47" t="s">
        <v>11</v>
      </c>
      <c r="H51" s="183">
        <f>Ведомственная!I465+Ведомственная!I576</f>
        <v>177661.3</v>
      </c>
      <c r="I51" s="53"/>
      <c r="J51" s="132">
        <f>Ведомственная!J465+Ведомственная!J576</f>
        <v>177671.5</v>
      </c>
    </row>
    <row r="52" spans="1:10" ht="29.25" customHeight="1" x14ac:dyDescent="0.2">
      <c r="A52" s="48" t="s">
        <v>43</v>
      </c>
      <c r="B52" s="293" t="s">
        <v>92</v>
      </c>
      <c r="C52" s="293"/>
      <c r="D52" s="293"/>
      <c r="E52" s="293"/>
      <c r="F52" s="21" t="s">
        <v>9</v>
      </c>
      <c r="G52" s="21"/>
      <c r="H52" s="184">
        <f>H53+H54</f>
        <v>60794.6</v>
      </c>
      <c r="I52" s="53"/>
      <c r="J52" s="138">
        <f>J53+J54</f>
        <v>60865.599999999999</v>
      </c>
    </row>
    <row r="53" spans="1:10" ht="18.75" x14ac:dyDescent="0.3">
      <c r="A53" s="38"/>
      <c r="B53" s="305" t="s">
        <v>59</v>
      </c>
      <c r="C53" s="305"/>
      <c r="D53" s="305"/>
      <c r="E53" s="305"/>
      <c r="F53" s="47" t="s">
        <v>9</v>
      </c>
      <c r="G53" s="47" t="s">
        <v>3</v>
      </c>
      <c r="H53" s="183">
        <f>Ведомственная!I509</f>
        <v>52582.6</v>
      </c>
      <c r="I53" s="53"/>
      <c r="J53" s="132">
        <f>Ведомственная!J509</f>
        <v>52653.599999999999</v>
      </c>
    </row>
    <row r="54" spans="1:10" ht="47.25" customHeight="1" x14ac:dyDescent="0.3">
      <c r="A54" s="38"/>
      <c r="B54" s="305" t="s">
        <v>67</v>
      </c>
      <c r="C54" s="305"/>
      <c r="D54" s="305"/>
      <c r="E54" s="305"/>
      <c r="F54" s="47" t="s">
        <v>9</v>
      </c>
      <c r="G54" s="47" t="s">
        <v>10</v>
      </c>
      <c r="H54" s="183">
        <f>Ведомственная!I525</f>
        <v>8212</v>
      </c>
      <c r="I54" s="53"/>
      <c r="J54" s="132">
        <f>Ведомственная!J525</f>
        <v>8212</v>
      </c>
    </row>
    <row r="55" spans="1:10" ht="27" customHeight="1" x14ac:dyDescent="0.3">
      <c r="A55" s="36" t="s">
        <v>44</v>
      </c>
      <c r="B55" s="304" t="s">
        <v>28</v>
      </c>
      <c r="C55" s="304"/>
      <c r="D55" s="304"/>
      <c r="E55" s="304"/>
      <c r="F55" s="20" t="s">
        <v>23</v>
      </c>
      <c r="G55" s="20"/>
      <c r="H55" s="182">
        <f>H56+H57+H58+H59</f>
        <v>212600.60000000003</v>
      </c>
      <c r="I55" s="53"/>
      <c r="J55" s="135">
        <f>J56+J57+J58+J59</f>
        <v>211859.6</v>
      </c>
    </row>
    <row r="56" spans="1:10" ht="24" customHeight="1" x14ac:dyDescent="0.3">
      <c r="A56" s="38"/>
      <c r="B56" s="305" t="s">
        <v>29</v>
      </c>
      <c r="C56" s="305"/>
      <c r="D56" s="305"/>
      <c r="E56" s="305"/>
      <c r="F56" s="47" t="s">
        <v>23</v>
      </c>
      <c r="G56" s="47" t="s">
        <v>3</v>
      </c>
      <c r="H56" s="183">
        <f>Ведомственная!I242</f>
        <v>7367.6</v>
      </c>
      <c r="I56" s="53"/>
      <c r="J56" s="132">
        <f>Ведомственная!J242</f>
        <v>7367.6</v>
      </c>
    </row>
    <row r="57" spans="1:10" ht="27" customHeight="1" x14ac:dyDescent="0.3">
      <c r="A57" s="38"/>
      <c r="B57" s="291" t="s">
        <v>30</v>
      </c>
      <c r="C57" s="291"/>
      <c r="D57" s="291"/>
      <c r="E57" s="291"/>
      <c r="F57" s="47" t="s">
        <v>23</v>
      </c>
      <c r="G57" s="47" t="s">
        <v>8</v>
      </c>
      <c r="H57" s="183">
        <f>Ведомственная!I247</f>
        <v>2663</v>
      </c>
      <c r="I57" s="53"/>
      <c r="J57" s="132">
        <f>Ведомственная!J247</f>
        <v>2663</v>
      </c>
    </row>
    <row r="58" spans="1:10" ht="29.25" customHeight="1" x14ac:dyDescent="0.3">
      <c r="A58" s="38"/>
      <c r="B58" s="291" t="s">
        <v>54</v>
      </c>
      <c r="C58" s="291"/>
      <c r="D58" s="291"/>
      <c r="E58" s="291"/>
      <c r="F58" s="47" t="s">
        <v>23</v>
      </c>
      <c r="G58" s="47" t="s">
        <v>10</v>
      </c>
      <c r="H58" s="183">
        <f>Ведомственная!I592+Ведомственная!I488+Ведомственная!I256</f>
        <v>178920.40000000002</v>
      </c>
      <c r="I58" s="53"/>
      <c r="J58" s="132">
        <f>Ведомственная!J488+Ведомственная!J592+Ведомственная!J256</f>
        <v>178179.4</v>
      </c>
    </row>
    <row r="59" spans="1:10" ht="40.5" customHeight="1" x14ac:dyDescent="0.3">
      <c r="A59" s="38"/>
      <c r="B59" s="299" t="s">
        <v>82</v>
      </c>
      <c r="C59" s="290"/>
      <c r="D59" s="290"/>
      <c r="F59" s="47" t="s">
        <v>23</v>
      </c>
      <c r="G59" s="47" t="s">
        <v>4</v>
      </c>
      <c r="H59" s="183">
        <f>Ведомственная!I268+Ведомственная!I605+Ведомственная!I369+Ведомственная!I493</f>
        <v>23649.599999999999</v>
      </c>
      <c r="I59" s="53"/>
      <c r="J59" s="132">
        <f>Ведомственная!J268+Ведомственная!J605+Ведомственная!J369+Ведомственная!J493</f>
        <v>23649.599999999999</v>
      </c>
    </row>
    <row r="60" spans="1:10" ht="40.5" customHeight="1" x14ac:dyDescent="0.3">
      <c r="A60" s="36" t="s">
        <v>45</v>
      </c>
      <c r="B60" s="304" t="s">
        <v>70</v>
      </c>
      <c r="C60" s="304"/>
      <c r="D60" s="304"/>
      <c r="E60" s="304"/>
      <c r="F60" s="20" t="s">
        <v>26</v>
      </c>
      <c r="G60" s="20"/>
      <c r="H60" s="182">
        <f>H62+H63+H61</f>
        <v>96520.300000000017</v>
      </c>
      <c r="I60" s="53"/>
      <c r="J60" s="135">
        <f>J62+J63+J61</f>
        <v>133332.5</v>
      </c>
    </row>
    <row r="61" spans="1:10" ht="40.5" customHeight="1" x14ac:dyDescent="0.3">
      <c r="A61" s="36"/>
      <c r="B61" s="305" t="s">
        <v>303</v>
      </c>
      <c r="C61" s="305"/>
      <c r="D61" s="305"/>
      <c r="E61" s="147"/>
      <c r="F61" s="47" t="s">
        <v>26</v>
      </c>
      <c r="G61" s="47" t="s">
        <v>3</v>
      </c>
      <c r="H61" s="183">
        <f>Ведомственная!I540+Ведомственная!I375</f>
        <v>85318.800000000017</v>
      </c>
      <c r="I61" s="53"/>
      <c r="J61" s="132">
        <f>Ведомственная!J540+Ведомственная!J375</f>
        <v>128366.90000000001</v>
      </c>
    </row>
    <row r="62" spans="1:10" ht="35.25" customHeight="1" x14ac:dyDescent="0.3">
      <c r="A62" s="38"/>
      <c r="B62" s="308" t="s">
        <v>80</v>
      </c>
      <c r="C62" s="292"/>
      <c r="D62" s="292"/>
      <c r="F62" s="47" t="s">
        <v>26</v>
      </c>
      <c r="G62" s="47" t="s">
        <v>6</v>
      </c>
      <c r="H62" s="183">
        <f>Ведомственная!I552</f>
        <v>9284.6</v>
      </c>
      <c r="I62" s="53"/>
      <c r="J62" s="132">
        <f>Ведомственная!J552</f>
        <v>3048.7</v>
      </c>
    </row>
    <row r="63" spans="1:10" ht="41.25" customHeight="1" x14ac:dyDescent="0.3">
      <c r="A63" s="38"/>
      <c r="B63" s="291" t="s">
        <v>71</v>
      </c>
      <c r="C63" s="291"/>
      <c r="D63" s="291"/>
      <c r="E63" s="291"/>
      <c r="F63" s="47" t="s">
        <v>26</v>
      </c>
      <c r="G63" s="47" t="s">
        <v>5</v>
      </c>
      <c r="H63" s="183">
        <f>Ведомственная!I557</f>
        <v>1916.8999999999999</v>
      </c>
      <c r="I63" s="53"/>
      <c r="J63" s="132">
        <f>Ведомственная!J557</f>
        <v>1916.8999999999999</v>
      </c>
    </row>
    <row r="64" spans="1:10" ht="41.25" customHeight="1" x14ac:dyDescent="0.3">
      <c r="A64" s="36" t="s">
        <v>46</v>
      </c>
      <c r="B64" s="309" t="s">
        <v>326</v>
      </c>
      <c r="C64" s="310"/>
      <c r="D64" s="310"/>
      <c r="E64" s="152"/>
      <c r="F64" s="47"/>
      <c r="G64" s="47"/>
      <c r="H64" s="185">
        <f>H65</f>
        <v>327376.09999999998</v>
      </c>
      <c r="I64" s="53"/>
      <c r="J64" s="135">
        <f>J65</f>
        <v>84700</v>
      </c>
    </row>
    <row r="65" spans="1:11" ht="28.5" customHeight="1" x14ac:dyDescent="0.3">
      <c r="A65" s="38"/>
      <c r="B65" s="311" t="s">
        <v>326</v>
      </c>
      <c r="C65" s="310"/>
      <c r="D65" s="310"/>
      <c r="E65" s="152"/>
      <c r="H65" s="186">
        <f>Ведомственная!I620</f>
        <v>327376.09999999998</v>
      </c>
      <c r="I65" s="53"/>
      <c r="J65" s="132">
        <f>Ведомственная!J620</f>
        <v>84700</v>
      </c>
    </row>
    <row r="66" spans="1:11" ht="86.25" customHeight="1" x14ac:dyDescent="0.3">
      <c r="A66" s="291" t="s">
        <v>659</v>
      </c>
      <c r="B66" s="298"/>
      <c r="C66" s="310"/>
      <c r="D66" s="310"/>
      <c r="E66" s="1"/>
      <c r="F66" s="1"/>
      <c r="H66" s="306" t="s">
        <v>660</v>
      </c>
      <c r="I66" s="307"/>
      <c r="J66" s="307"/>
      <c r="K66" s="139"/>
    </row>
    <row r="67" spans="1:11" ht="12" customHeight="1" x14ac:dyDescent="0.3">
      <c r="A67" s="38"/>
      <c r="B67" s="156"/>
      <c r="C67" s="156"/>
      <c r="D67" s="5"/>
      <c r="E67" s="152"/>
      <c r="H67" s="175"/>
    </row>
    <row r="68" spans="1:11" ht="18.75" x14ac:dyDescent="0.3">
      <c r="A68" s="38"/>
      <c r="B68" s="156"/>
      <c r="C68" s="156"/>
      <c r="D68" s="1"/>
      <c r="E68" s="1"/>
      <c r="F68" s="1"/>
      <c r="H68" s="154"/>
      <c r="I68" s="154"/>
    </row>
    <row r="69" spans="1:11" ht="15.75" x14ac:dyDescent="0.25">
      <c r="A69" s="42"/>
      <c r="B69" s="43"/>
      <c r="C69" s="43"/>
      <c r="D69" s="43"/>
      <c r="E69" s="43"/>
      <c r="H69" s="175"/>
    </row>
    <row r="70" spans="1:11" x14ac:dyDescent="0.2">
      <c r="H70" s="175"/>
    </row>
    <row r="71" spans="1:11" x14ac:dyDescent="0.2">
      <c r="H71" s="175"/>
    </row>
    <row r="72" spans="1:11" x14ac:dyDescent="0.2">
      <c r="H72" s="175"/>
    </row>
    <row r="73" spans="1:11" x14ac:dyDescent="0.2">
      <c r="H73" s="175"/>
    </row>
    <row r="74" spans="1:11" x14ac:dyDescent="0.2">
      <c r="H74" s="175"/>
    </row>
    <row r="75" spans="1:11" x14ac:dyDescent="0.2">
      <c r="H75" s="175"/>
    </row>
    <row r="76" spans="1:11" x14ac:dyDescent="0.2">
      <c r="H76" s="175"/>
    </row>
    <row r="77" spans="1:11" x14ac:dyDescent="0.2">
      <c r="H77" s="175"/>
    </row>
    <row r="78" spans="1:11" x14ac:dyDescent="0.2">
      <c r="H78" s="175"/>
    </row>
    <row r="79" spans="1:11" x14ac:dyDescent="0.2">
      <c r="H79" s="175"/>
    </row>
    <row r="80" spans="1:11" x14ac:dyDescent="0.2">
      <c r="H80" s="175"/>
    </row>
    <row r="81" spans="8:8" x14ac:dyDescent="0.2">
      <c r="H81" s="175"/>
    </row>
    <row r="82" spans="8:8" x14ac:dyDescent="0.2">
      <c r="H82" s="175"/>
    </row>
    <row r="83" spans="8:8" x14ac:dyDescent="0.2">
      <c r="H83" s="175"/>
    </row>
    <row r="84" spans="8:8" x14ac:dyDescent="0.2">
      <c r="H84" s="175"/>
    </row>
    <row r="85" spans="8:8" x14ac:dyDescent="0.2">
      <c r="H85" s="175"/>
    </row>
    <row r="86" spans="8:8" x14ac:dyDescent="0.2">
      <c r="H86" s="175"/>
    </row>
    <row r="87" spans="8:8" x14ac:dyDescent="0.2">
      <c r="H87" s="175"/>
    </row>
    <row r="88" spans="8:8" x14ac:dyDescent="0.2">
      <c r="H88" s="175"/>
    </row>
    <row r="89" spans="8:8" x14ac:dyDescent="0.2">
      <c r="H89" s="175"/>
    </row>
    <row r="90" spans="8:8" x14ac:dyDescent="0.2">
      <c r="H90" s="175"/>
    </row>
    <row r="91" spans="8:8" x14ac:dyDescent="0.2">
      <c r="H91" s="175"/>
    </row>
    <row r="92" spans="8:8" x14ac:dyDescent="0.2">
      <c r="H92" s="175"/>
    </row>
    <row r="93" spans="8:8" x14ac:dyDescent="0.2">
      <c r="H93" s="175"/>
    </row>
    <row r="94" spans="8:8" x14ac:dyDescent="0.2">
      <c r="H94" s="175"/>
    </row>
    <row r="95" spans="8:8" x14ac:dyDescent="0.2">
      <c r="H95" s="175"/>
    </row>
    <row r="96" spans="8:8" x14ac:dyDescent="0.2">
      <c r="H96" s="175"/>
    </row>
    <row r="97" spans="8:8" x14ac:dyDescent="0.2">
      <c r="H97" s="175"/>
    </row>
    <row r="98" spans="8:8" x14ac:dyDescent="0.2">
      <c r="H98" s="175"/>
    </row>
    <row r="99" spans="8:8" x14ac:dyDescent="0.2">
      <c r="H99" s="175"/>
    </row>
    <row r="100" spans="8:8" x14ac:dyDescent="0.2">
      <c r="H100" s="175"/>
    </row>
    <row r="101" spans="8:8" x14ac:dyDescent="0.2">
      <c r="H101" s="175"/>
    </row>
    <row r="102" spans="8:8" x14ac:dyDescent="0.2">
      <c r="H102" s="175"/>
    </row>
    <row r="103" spans="8:8" x14ac:dyDescent="0.2">
      <c r="H103" s="175"/>
    </row>
    <row r="104" spans="8:8" x14ac:dyDescent="0.2">
      <c r="H104" s="175"/>
    </row>
    <row r="105" spans="8:8" x14ac:dyDescent="0.2">
      <c r="H105" s="175"/>
    </row>
    <row r="106" spans="8:8" x14ac:dyDescent="0.2">
      <c r="H106" s="175"/>
    </row>
    <row r="107" spans="8:8" x14ac:dyDescent="0.2">
      <c r="H107" s="175"/>
    </row>
    <row r="108" spans="8:8" x14ac:dyDescent="0.2">
      <c r="H108" s="175"/>
    </row>
    <row r="109" spans="8:8" x14ac:dyDescent="0.2">
      <c r="H109" s="175"/>
    </row>
    <row r="110" spans="8:8" x14ac:dyDescent="0.2">
      <c r="H110" s="175"/>
    </row>
    <row r="111" spans="8:8" x14ac:dyDescent="0.2">
      <c r="H111" s="175"/>
    </row>
    <row r="112" spans="8:8" x14ac:dyDescent="0.2">
      <c r="H112" s="175"/>
    </row>
    <row r="113" spans="8:8" x14ac:dyDescent="0.2">
      <c r="H113" s="175"/>
    </row>
    <row r="114" spans="8:8" x14ac:dyDescent="0.2">
      <c r="H114" s="175"/>
    </row>
    <row r="115" spans="8:8" x14ac:dyDescent="0.2">
      <c r="H115" s="175"/>
    </row>
    <row r="116" spans="8:8" x14ac:dyDescent="0.2">
      <c r="H116" s="175"/>
    </row>
    <row r="117" spans="8:8" x14ac:dyDescent="0.2">
      <c r="H117" s="175"/>
    </row>
    <row r="118" spans="8:8" x14ac:dyDescent="0.2">
      <c r="H118" s="175"/>
    </row>
    <row r="119" spans="8:8" x14ac:dyDescent="0.2">
      <c r="H119" s="175"/>
    </row>
    <row r="120" spans="8:8" x14ac:dyDescent="0.2">
      <c r="H120" s="175"/>
    </row>
    <row r="121" spans="8:8" x14ac:dyDescent="0.2">
      <c r="H121" s="175"/>
    </row>
    <row r="122" spans="8:8" x14ac:dyDescent="0.2">
      <c r="H122" s="175"/>
    </row>
    <row r="123" spans="8:8" x14ac:dyDescent="0.2">
      <c r="H123" s="175"/>
    </row>
    <row r="124" spans="8:8" x14ac:dyDescent="0.2">
      <c r="H124" s="175"/>
    </row>
    <row r="125" spans="8:8" x14ac:dyDescent="0.2">
      <c r="H125" s="175"/>
    </row>
    <row r="126" spans="8:8" x14ac:dyDescent="0.2">
      <c r="H126" s="175"/>
    </row>
    <row r="127" spans="8:8" x14ac:dyDescent="0.2">
      <c r="H127" s="175"/>
    </row>
    <row r="128" spans="8:8" x14ac:dyDescent="0.2">
      <c r="H128" s="175"/>
    </row>
    <row r="129" spans="8:8" x14ac:dyDescent="0.2">
      <c r="H129" s="175"/>
    </row>
    <row r="130" spans="8:8" x14ac:dyDescent="0.2">
      <c r="H130" s="175"/>
    </row>
    <row r="131" spans="8:8" x14ac:dyDescent="0.2">
      <c r="H131" s="175"/>
    </row>
    <row r="132" spans="8:8" x14ac:dyDescent="0.2">
      <c r="H132" s="175"/>
    </row>
    <row r="133" spans="8:8" x14ac:dyDescent="0.2">
      <c r="H133" s="175"/>
    </row>
    <row r="134" spans="8:8" x14ac:dyDescent="0.2">
      <c r="H134" s="175"/>
    </row>
    <row r="135" spans="8:8" x14ac:dyDescent="0.2">
      <c r="H135" s="175"/>
    </row>
    <row r="136" spans="8:8" x14ac:dyDescent="0.2">
      <c r="H136" s="175"/>
    </row>
    <row r="137" spans="8:8" x14ac:dyDescent="0.2">
      <c r="H137" s="175"/>
    </row>
    <row r="138" spans="8:8" x14ac:dyDescent="0.2">
      <c r="H138" s="175"/>
    </row>
    <row r="139" spans="8:8" x14ac:dyDescent="0.2">
      <c r="H139" s="175"/>
    </row>
    <row r="140" spans="8:8" x14ac:dyDescent="0.2">
      <c r="H140" s="175"/>
    </row>
    <row r="141" spans="8:8" x14ac:dyDescent="0.2">
      <c r="H141" s="175"/>
    </row>
    <row r="142" spans="8:8" x14ac:dyDescent="0.2">
      <c r="H142" s="175"/>
    </row>
    <row r="143" spans="8:8" x14ac:dyDescent="0.2">
      <c r="H143" s="175"/>
    </row>
    <row r="144" spans="8:8" x14ac:dyDescent="0.2">
      <c r="H144" s="175"/>
    </row>
    <row r="145" spans="8:8" x14ac:dyDescent="0.2">
      <c r="H145" s="175"/>
    </row>
    <row r="146" spans="8:8" x14ac:dyDescent="0.2">
      <c r="H146" s="175"/>
    </row>
    <row r="147" spans="8:8" x14ac:dyDescent="0.2">
      <c r="H147" s="175"/>
    </row>
    <row r="148" spans="8:8" x14ac:dyDescent="0.2">
      <c r="H148" s="175"/>
    </row>
    <row r="149" spans="8:8" x14ac:dyDescent="0.2">
      <c r="H149" s="175"/>
    </row>
    <row r="150" spans="8:8" x14ac:dyDescent="0.2">
      <c r="H150" s="175"/>
    </row>
    <row r="151" spans="8:8" x14ac:dyDescent="0.2">
      <c r="H151" s="175"/>
    </row>
    <row r="152" spans="8:8" x14ac:dyDescent="0.2">
      <c r="H152" s="175"/>
    </row>
    <row r="153" spans="8:8" x14ac:dyDescent="0.2">
      <c r="H153" s="175"/>
    </row>
    <row r="154" spans="8:8" x14ac:dyDescent="0.2">
      <c r="H154" s="175"/>
    </row>
    <row r="155" spans="8:8" x14ac:dyDescent="0.2">
      <c r="H155" s="175"/>
    </row>
    <row r="156" spans="8:8" x14ac:dyDescent="0.2">
      <c r="H156" s="175"/>
    </row>
    <row r="157" spans="8:8" x14ac:dyDescent="0.2">
      <c r="H157" s="175"/>
    </row>
    <row r="158" spans="8:8" x14ac:dyDescent="0.2">
      <c r="H158" s="175"/>
    </row>
    <row r="159" spans="8:8" x14ac:dyDescent="0.2">
      <c r="H159" s="175"/>
    </row>
    <row r="160" spans="8:8" x14ac:dyDescent="0.2">
      <c r="H160" s="175"/>
    </row>
    <row r="161" spans="8:8" x14ac:dyDescent="0.2">
      <c r="H161" s="175"/>
    </row>
    <row r="162" spans="8:8" x14ac:dyDescent="0.2">
      <c r="H162" s="175"/>
    </row>
    <row r="163" spans="8:8" x14ac:dyDescent="0.2">
      <c r="H163" s="175"/>
    </row>
    <row r="164" spans="8:8" x14ac:dyDescent="0.2">
      <c r="H164" s="175"/>
    </row>
    <row r="165" spans="8:8" x14ac:dyDescent="0.2">
      <c r="H165" s="175"/>
    </row>
    <row r="166" spans="8:8" x14ac:dyDescent="0.2">
      <c r="H166" s="175"/>
    </row>
    <row r="167" spans="8:8" x14ac:dyDescent="0.2">
      <c r="H167" s="175"/>
    </row>
    <row r="168" spans="8:8" x14ac:dyDescent="0.2">
      <c r="H168" s="175"/>
    </row>
    <row r="169" spans="8:8" x14ac:dyDescent="0.2">
      <c r="H169" s="175"/>
    </row>
    <row r="170" spans="8:8" x14ac:dyDescent="0.2">
      <c r="H170" s="175"/>
    </row>
    <row r="171" spans="8:8" x14ac:dyDescent="0.2">
      <c r="H171" s="175"/>
    </row>
    <row r="172" spans="8:8" x14ac:dyDescent="0.2">
      <c r="H172" s="175"/>
    </row>
    <row r="173" spans="8:8" x14ac:dyDescent="0.2">
      <c r="H173" s="175"/>
    </row>
    <row r="174" spans="8:8" x14ac:dyDescent="0.2">
      <c r="H174" s="175"/>
    </row>
    <row r="175" spans="8:8" x14ac:dyDescent="0.2">
      <c r="H175" s="175"/>
    </row>
    <row r="176" spans="8:8" x14ac:dyDescent="0.2">
      <c r="H176" s="175"/>
    </row>
    <row r="177" spans="8:8" x14ac:dyDescent="0.2">
      <c r="H177" s="175"/>
    </row>
    <row r="178" spans="8:8" x14ac:dyDescent="0.2">
      <c r="H178" s="175"/>
    </row>
    <row r="179" spans="8:8" x14ac:dyDescent="0.2">
      <c r="H179" s="175"/>
    </row>
    <row r="180" spans="8:8" x14ac:dyDescent="0.2">
      <c r="H180" s="175"/>
    </row>
    <row r="181" spans="8:8" x14ac:dyDescent="0.2">
      <c r="H181" s="175"/>
    </row>
    <row r="182" spans="8:8" x14ac:dyDescent="0.2">
      <c r="H182" s="175"/>
    </row>
    <row r="183" spans="8:8" x14ac:dyDescent="0.2">
      <c r="H183" s="175"/>
    </row>
    <row r="184" spans="8:8" x14ac:dyDescent="0.2">
      <c r="H184" s="175"/>
    </row>
    <row r="185" spans="8:8" x14ac:dyDescent="0.2">
      <c r="H185" s="175"/>
    </row>
    <row r="186" spans="8:8" x14ac:dyDescent="0.2">
      <c r="H186" s="175"/>
    </row>
    <row r="187" spans="8:8" x14ac:dyDescent="0.2">
      <c r="H187" s="175"/>
    </row>
    <row r="188" spans="8:8" x14ac:dyDescent="0.2">
      <c r="H188" s="175"/>
    </row>
    <row r="189" spans="8:8" x14ac:dyDescent="0.2">
      <c r="H189" s="175"/>
    </row>
    <row r="190" spans="8:8" x14ac:dyDescent="0.2">
      <c r="H190" s="175"/>
    </row>
    <row r="191" spans="8:8" x14ac:dyDescent="0.2">
      <c r="H191" s="175"/>
    </row>
    <row r="192" spans="8:8" x14ac:dyDescent="0.2">
      <c r="H192" s="175"/>
    </row>
    <row r="193" spans="8:8" x14ac:dyDescent="0.2">
      <c r="H193" s="175"/>
    </row>
    <row r="194" spans="8:8" x14ac:dyDescent="0.2">
      <c r="H194" s="175"/>
    </row>
    <row r="195" spans="8:8" x14ac:dyDescent="0.2">
      <c r="H195" s="175"/>
    </row>
    <row r="196" spans="8:8" x14ac:dyDescent="0.2">
      <c r="H196" s="175"/>
    </row>
    <row r="197" spans="8:8" x14ac:dyDescent="0.2">
      <c r="H197" s="175"/>
    </row>
    <row r="198" spans="8:8" x14ac:dyDescent="0.2">
      <c r="H198" s="175"/>
    </row>
    <row r="199" spans="8:8" x14ac:dyDescent="0.2">
      <c r="H199" s="175"/>
    </row>
    <row r="200" spans="8:8" x14ac:dyDescent="0.2">
      <c r="H200" s="175"/>
    </row>
    <row r="201" spans="8:8" x14ac:dyDescent="0.2">
      <c r="H201" s="175"/>
    </row>
    <row r="202" spans="8:8" x14ac:dyDescent="0.2">
      <c r="H202" s="175"/>
    </row>
    <row r="203" spans="8:8" x14ac:dyDescent="0.2">
      <c r="H203" s="175"/>
    </row>
    <row r="204" spans="8:8" x14ac:dyDescent="0.2">
      <c r="H204" s="175"/>
    </row>
    <row r="205" spans="8:8" x14ac:dyDescent="0.2">
      <c r="H205" s="175"/>
    </row>
    <row r="206" spans="8:8" x14ac:dyDescent="0.2">
      <c r="H206" s="175"/>
    </row>
    <row r="207" spans="8:8" x14ac:dyDescent="0.2">
      <c r="H207" s="175"/>
    </row>
    <row r="208" spans="8:8" x14ac:dyDescent="0.2">
      <c r="H208" s="175"/>
    </row>
    <row r="209" spans="8:8" x14ac:dyDescent="0.2">
      <c r="H209" s="175"/>
    </row>
    <row r="210" spans="8:8" x14ac:dyDescent="0.2">
      <c r="H210" s="175"/>
    </row>
    <row r="211" spans="8:8" x14ac:dyDescent="0.2">
      <c r="H211" s="175"/>
    </row>
    <row r="212" spans="8:8" x14ac:dyDescent="0.2">
      <c r="H212" s="175"/>
    </row>
    <row r="213" spans="8:8" x14ac:dyDescent="0.2">
      <c r="H213" s="175"/>
    </row>
    <row r="214" spans="8:8" x14ac:dyDescent="0.2">
      <c r="H214" s="175"/>
    </row>
    <row r="215" spans="8:8" x14ac:dyDescent="0.2">
      <c r="H215" s="175"/>
    </row>
    <row r="216" spans="8:8" x14ac:dyDescent="0.2">
      <c r="H216" s="175"/>
    </row>
    <row r="217" spans="8:8" x14ac:dyDescent="0.2">
      <c r="H217" s="175"/>
    </row>
    <row r="218" spans="8:8" x14ac:dyDescent="0.2">
      <c r="H218" s="175"/>
    </row>
    <row r="219" spans="8:8" x14ac:dyDescent="0.2">
      <c r="H219" s="175"/>
    </row>
    <row r="220" spans="8:8" x14ac:dyDescent="0.2">
      <c r="H220" s="175"/>
    </row>
    <row r="221" spans="8:8" x14ac:dyDescent="0.2">
      <c r="H221" s="175"/>
    </row>
    <row r="222" spans="8:8" x14ac:dyDescent="0.2">
      <c r="H222" s="175"/>
    </row>
    <row r="223" spans="8:8" x14ac:dyDescent="0.2">
      <c r="H223" s="175"/>
    </row>
    <row r="224" spans="8:8" x14ac:dyDescent="0.2">
      <c r="H224" s="175"/>
    </row>
    <row r="225" spans="8:8" x14ac:dyDescent="0.2">
      <c r="H225" s="175"/>
    </row>
    <row r="226" spans="8:8" x14ac:dyDescent="0.2">
      <c r="H226" s="175"/>
    </row>
    <row r="227" spans="8:8" x14ac:dyDescent="0.2">
      <c r="H227" s="175"/>
    </row>
    <row r="228" spans="8:8" x14ac:dyDescent="0.2">
      <c r="H228" s="175"/>
    </row>
    <row r="229" spans="8:8" x14ac:dyDescent="0.2">
      <c r="H229" s="175"/>
    </row>
    <row r="230" spans="8:8" x14ac:dyDescent="0.2">
      <c r="H230" s="175"/>
    </row>
    <row r="231" spans="8:8" x14ac:dyDescent="0.2">
      <c r="H231" s="175"/>
    </row>
    <row r="232" spans="8:8" x14ac:dyDescent="0.2">
      <c r="H232" s="175"/>
    </row>
    <row r="233" spans="8:8" x14ac:dyDescent="0.2">
      <c r="H233" s="175"/>
    </row>
    <row r="234" spans="8:8" x14ac:dyDescent="0.2">
      <c r="H234" s="175"/>
    </row>
    <row r="235" spans="8:8" x14ac:dyDescent="0.2">
      <c r="H235" s="175"/>
    </row>
    <row r="236" spans="8:8" x14ac:dyDescent="0.2">
      <c r="H236" s="175"/>
    </row>
    <row r="237" spans="8:8" x14ac:dyDescent="0.2">
      <c r="H237" s="175"/>
    </row>
    <row r="238" spans="8:8" x14ac:dyDescent="0.2">
      <c r="H238" s="175"/>
    </row>
    <row r="239" spans="8:8" x14ac:dyDescent="0.2">
      <c r="H239" s="175"/>
    </row>
    <row r="240" spans="8:8" x14ac:dyDescent="0.2">
      <c r="H240" s="175"/>
    </row>
    <row r="241" spans="8:8" x14ac:dyDescent="0.2">
      <c r="H241" s="175"/>
    </row>
    <row r="242" spans="8:8" x14ac:dyDescent="0.2">
      <c r="H242" s="175"/>
    </row>
    <row r="243" spans="8:8" x14ac:dyDescent="0.2">
      <c r="H243" s="175"/>
    </row>
    <row r="244" spans="8:8" x14ac:dyDescent="0.2">
      <c r="H244" s="175"/>
    </row>
    <row r="245" spans="8:8" x14ac:dyDescent="0.2">
      <c r="H245" s="175"/>
    </row>
    <row r="246" spans="8:8" x14ac:dyDescent="0.2">
      <c r="H246" s="175"/>
    </row>
    <row r="247" spans="8:8" x14ac:dyDescent="0.2">
      <c r="H247" s="175"/>
    </row>
    <row r="248" spans="8:8" x14ac:dyDescent="0.2">
      <c r="H248" s="175"/>
    </row>
    <row r="249" spans="8:8" x14ac:dyDescent="0.2">
      <c r="H249" s="175"/>
    </row>
    <row r="250" spans="8:8" x14ac:dyDescent="0.2">
      <c r="H250" s="175"/>
    </row>
    <row r="251" spans="8:8" x14ac:dyDescent="0.2">
      <c r="H251" s="175"/>
    </row>
    <row r="252" spans="8:8" x14ac:dyDescent="0.2">
      <c r="H252" s="175"/>
    </row>
    <row r="253" spans="8:8" x14ac:dyDescent="0.2">
      <c r="H253" s="175"/>
    </row>
    <row r="254" spans="8:8" x14ac:dyDescent="0.2">
      <c r="H254" s="175"/>
    </row>
    <row r="255" spans="8:8" x14ac:dyDescent="0.2">
      <c r="H255" s="175"/>
    </row>
    <row r="256" spans="8:8" x14ac:dyDescent="0.2">
      <c r="H256" s="175"/>
    </row>
    <row r="257" spans="8:8" x14ac:dyDescent="0.2">
      <c r="H257" s="175"/>
    </row>
    <row r="258" spans="8:8" x14ac:dyDescent="0.2">
      <c r="H258" s="175"/>
    </row>
    <row r="259" spans="8:8" x14ac:dyDescent="0.2">
      <c r="H259" s="175"/>
    </row>
    <row r="260" spans="8:8" x14ac:dyDescent="0.2">
      <c r="H260" s="175"/>
    </row>
    <row r="261" spans="8:8" x14ac:dyDescent="0.2">
      <c r="H261" s="175"/>
    </row>
    <row r="262" spans="8:8" x14ac:dyDescent="0.2">
      <c r="H262" s="175"/>
    </row>
    <row r="263" spans="8:8" x14ac:dyDescent="0.2">
      <c r="H263" s="175"/>
    </row>
    <row r="264" spans="8:8" x14ac:dyDescent="0.2">
      <c r="H264" s="175"/>
    </row>
    <row r="265" spans="8:8" x14ac:dyDescent="0.2">
      <c r="H265" s="175"/>
    </row>
    <row r="266" spans="8:8" x14ac:dyDescent="0.2">
      <c r="H266" s="175"/>
    </row>
    <row r="267" spans="8:8" x14ac:dyDescent="0.2">
      <c r="H267" s="175"/>
    </row>
    <row r="268" spans="8:8" x14ac:dyDescent="0.2">
      <c r="H268" s="175"/>
    </row>
    <row r="269" spans="8:8" x14ac:dyDescent="0.2">
      <c r="H269" s="175"/>
    </row>
    <row r="270" spans="8:8" x14ac:dyDescent="0.2">
      <c r="H270" s="175"/>
    </row>
    <row r="271" spans="8:8" x14ac:dyDescent="0.2">
      <c r="H271" s="175"/>
    </row>
    <row r="272" spans="8:8" x14ac:dyDescent="0.2">
      <c r="H272" s="175"/>
    </row>
    <row r="273" spans="8:8" x14ac:dyDescent="0.2">
      <c r="H273" s="175"/>
    </row>
    <row r="274" spans="8:8" x14ac:dyDescent="0.2">
      <c r="H274" s="175"/>
    </row>
    <row r="275" spans="8:8" x14ac:dyDescent="0.2">
      <c r="H275" s="175"/>
    </row>
    <row r="276" spans="8:8" x14ac:dyDescent="0.2">
      <c r="H276" s="175"/>
    </row>
    <row r="277" spans="8:8" x14ac:dyDescent="0.2">
      <c r="H277" s="175"/>
    </row>
    <row r="278" spans="8:8" x14ac:dyDescent="0.2">
      <c r="H278" s="175"/>
    </row>
    <row r="279" spans="8:8" x14ac:dyDescent="0.2">
      <c r="H279" s="175"/>
    </row>
    <row r="280" spans="8:8" x14ac:dyDescent="0.2">
      <c r="H280" s="175"/>
    </row>
    <row r="281" spans="8:8" x14ac:dyDescent="0.2">
      <c r="H281" s="175"/>
    </row>
    <row r="282" spans="8:8" x14ac:dyDescent="0.2">
      <c r="H282" s="175"/>
    </row>
    <row r="283" spans="8:8" x14ac:dyDescent="0.2">
      <c r="H283" s="175"/>
    </row>
    <row r="284" spans="8:8" x14ac:dyDescent="0.2">
      <c r="H284" s="175"/>
    </row>
    <row r="285" spans="8:8" x14ac:dyDescent="0.2">
      <c r="H285" s="175"/>
    </row>
    <row r="286" spans="8:8" x14ac:dyDescent="0.2">
      <c r="H286" s="175"/>
    </row>
    <row r="287" spans="8:8" x14ac:dyDescent="0.2">
      <c r="H287" s="175"/>
    </row>
    <row r="288" spans="8:8" x14ac:dyDescent="0.2">
      <c r="H288" s="175"/>
    </row>
    <row r="289" spans="8:8" x14ac:dyDescent="0.2">
      <c r="H289" s="175"/>
    </row>
    <row r="290" spans="8:8" x14ac:dyDescent="0.2">
      <c r="H290" s="175"/>
    </row>
    <row r="291" spans="8:8" x14ac:dyDescent="0.2">
      <c r="H291" s="175"/>
    </row>
    <row r="292" spans="8:8" x14ac:dyDescent="0.2">
      <c r="H292" s="175"/>
    </row>
    <row r="293" spans="8:8" x14ac:dyDescent="0.2">
      <c r="H293" s="175"/>
    </row>
    <row r="294" spans="8:8" x14ac:dyDescent="0.2">
      <c r="H294" s="175"/>
    </row>
    <row r="295" spans="8:8" x14ac:dyDescent="0.2">
      <c r="H295" s="175"/>
    </row>
    <row r="296" spans="8:8" x14ac:dyDescent="0.2">
      <c r="H296" s="175"/>
    </row>
    <row r="297" spans="8:8" x14ac:dyDescent="0.2">
      <c r="H297" s="175"/>
    </row>
    <row r="298" spans="8:8" x14ac:dyDescent="0.2">
      <c r="H298" s="175"/>
    </row>
    <row r="299" spans="8:8" x14ac:dyDescent="0.2">
      <c r="H299" s="175"/>
    </row>
    <row r="300" spans="8:8" x14ac:dyDescent="0.2">
      <c r="H300" s="175"/>
    </row>
    <row r="301" spans="8:8" x14ac:dyDescent="0.2">
      <c r="H301" s="175"/>
    </row>
    <row r="302" spans="8:8" x14ac:dyDescent="0.2">
      <c r="H302" s="175"/>
    </row>
    <row r="303" spans="8:8" x14ac:dyDescent="0.2">
      <c r="H303" s="175"/>
    </row>
    <row r="304" spans="8:8" x14ac:dyDescent="0.2">
      <c r="H304" s="175"/>
    </row>
    <row r="305" spans="8:8" x14ac:dyDescent="0.2">
      <c r="H305" s="175"/>
    </row>
    <row r="306" spans="8:8" x14ac:dyDescent="0.2">
      <c r="H306" s="175"/>
    </row>
    <row r="307" spans="8:8" x14ac:dyDescent="0.2">
      <c r="H307" s="175"/>
    </row>
    <row r="308" spans="8:8" x14ac:dyDescent="0.2">
      <c r="H308" s="175"/>
    </row>
    <row r="309" spans="8:8" x14ac:dyDescent="0.2">
      <c r="H309" s="175"/>
    </row>
    <row r="310" spans="8:8" x14ac:dyDescent="0.2">
      <c r="H310" s="175"/>
    </row>
    <row r="311" spans="8:8" x14ac:dyDescent="0.2">
      <c r="H311" s="175"/>
    </row>
    <row r="312" spans="8:8" x14ac:dyDescent="0.2">
      <c r="H312" s="175"/>
    </row>
    <row r="313" spans="8:8" x14ac:dyDescent="0.2">
      <c r="H313" s="175"/>
    </row>
    <row r="314" spans="8:8" x14ac:dyDescent="0.2">
      <c r="H314" s="175"/>
    </row>
    <row r="315" spans="8:8" x14ac:dyDescent="0.2">
      <c r="H315" s="175"/>
    </row>
    <row r="316" spans="8:8" x14ac:dyDescent="0.2">
      <c r="H316" s="175"/>
    </row>
    <row r="317" spans="8:8" x14ac:dyDescent="0.2">
      <c r="H317" s="175"/>
    </row>
    <row r="318" spans="8:8" x14ac:dyDescent="0.2">
      <c r="H318" s="175"/>
    </row>
    <row r="319" spans="8:8" x14ac:dyDescent="0.2">
      <c r="H319" s="175"/>
    </row>
    <row r="320" spans="8:8" x14ac:dyDescent="0.2">
      <c r="H320" s="175"/>
    </row>
    <row r="321" spans="8:8" x14ac:dyDescent="0.2">
      <c r="H321" s="175"/>
    </row>
    <row r="322" spans="8:8" x14ac:dyDescent="0.2">
      <c r="H322" s="175"/>
    </row>
    <row r="323" spans="8:8" x14ac:dyDescent="0.2">
      <c r="H323" s="175"/>
    </row>
    <row r="324" spans="8:8" x14ac:dyDescent="0.2">
      <c r="H324" s="175"/>
    </row>
    <row r="325" spans="8:8" x14ac:dyDescent="0.2">
      <c r="H325" s="175"/>
    </row>
    <row r="326" spans="8:8" x14ac:dyDescent="0.2">
      <c r="H326" s="175"/>
    </row>
    <row r="327" spans="8:8" x14ac:dyDescent="0.2">
      <c r="H327" s="175"/>
    </row>
    <row r="328" spans="8:8" x14ac:dyDescent="0.2">
      <c r="H328" s="175"/>
    </row>
    <row r="329" spans="8:8" x14ac:dyDescent="0.2">
      <c r="H329" s="175"/>
    </row>
    <row r="330" spans="8:8" x14ac:dyDescent="0.2">
      <c r="H330" s="175"/>
    </row>
    <row r="331" spans="8:8" x14ac:dyDescent="0.2">
      <c r="H331" s="175"/>
    </row>
    <row r="332" spans="8:8" x14ac:dyDescent="0.2">
      <c r="H332" s="175"/>
    </row>
    <row r="333" spans="8:8" x14ac:dyDescent="0.2">
      <c r="H333" s="175"/>
    </row>
    <row r="334" spans="8:8" x14ac:dyDescent="0.2">
      <c r="H334" s="175"/>
    </row>
    <row r="335" spans="8:8" x14ac:dyDescent="0.2">
      <c r="H335" s="175"/>
    </row>
    <row r="336" spans="8:8" x14ac:dyDescent="0.2">
      <c r="H336" s="175"/>
    </row>
    <row r="337" spans="8:8" x14ac:dyDescent="0.2">
      <c r="H337" s="175"/>
    </row>
    <row r="338" spans="8:8" x14ac:dyDescent="0.2">
      <c r="H338" s="175"/>
    </row>
    <row r="339" spans="8:8" x14ac:dyDescent="0.2">
      <c r="H339" s="175"/>
    </row>
    <row r="340" spans="8:8" x14ac:dyDescent="0.2">
      <c r="H340" s="175"/>
    </row>
    <row r="341" spans="8:8" x14ac:dyDescent="0.2">
      <c r="H341" s="175"/>
    </row>
    <row r="342" spans="8:8" x14ac:dyDescent="0.2">
      <c r="H342" s="175"/>
    </row>
    <row r="343" spans="8:8" x14ac:dyDescent="0.2">
      <c r="H343" s="175"/>
    </row>
    <row r="344" spans="8:8" x14ac:dyDescent="0.2">
      <c r="H344" s="175"/>
    </row>
    <row r="345" spans="8:8" x14ac:dyDescent="0.2">
      <c r="H345" s="175"/>
    </row>
    <row r="346" spans="8:8" x14ac:dyDescent="0.2">
      <c r="H346" s="175"/>
    </row>
    <row r="347" spans="8:8" x14ac:dyDescent="0.2">
      <c r="H347" s="175"/>
    </row>
    <row r="348" spans="8:8" x14ac:dyDescent="0.2">
      <c r="H348" s="175"/>
    </row>
    <row r="349" spans="8:8" x14ac:dyDescent="0.2">
      <c r="H349" s="175"/>
    </row>
    <row r="350" spans="8:8" x14ac:dyDescent="0.2">
      <c r="H350" s="175"/>
    </row>
    <row r="351" spans="8:8" x14ac:dyDescent="0.2">
      <c r="H351" s="175"/>
    </row>
    <row r="352" spans="8:8" x14ac:dyDescent="0.2">
      <c r="H352" s="175"/>
    </row>
    <row r="353" spans="8:8" x14ac:dyDescent="0.2">
      <c r="H353" s="175"/>
    </row>
    <row r="354" spans="8:8" x14ac:dyDescent="0.2">
      <c r="H354" s="175"/>
    </row>
    <row r="355" spans="8:8" x14ac:dyDescent="0.2">
      <c r="H355" s="175"/>
    </row>
    <row r="356" spans="8:8" x14ac:dyDescent="0.2">
      <c r="H356" s="175"/>
    </row>
    <row r="357" spans="8:8" x14ac:dyDescent="0.2">
      <c r="H357" s="175"/>
    </row>
    <row r="358" spans="8:8" x14ac:dyDescent="0.2">
      <c r="H358" s="175"/>
    </row>
    <row r="359" spans="8:8" x14ac:dyDescent="0.2">
      <c r="H359" s="175"/>
    </row>
    <row r="360" spans="8:8" x14ac:dyDescent="0.2">
      <c r="H360" s="175"/>
    </row>
    <row r="361" spans="8:8" x14ac:dyDescent="0.2">
      <c r="H361" s="175"/>
    </row>
    <row r="362" spans="8:8" x14ac:dyDescent="0.2">
      <c r="H362" s="175"/>
    </row>
    <row r="363" spans="8:8" x14ac:dyDescent="0.2">
      <c r="H363" s="175"/>
    </row>
    <row r="364" spans="8:8" x14ac:dyDescent="0.2">
      <c r="H364" s="175"/>
    </row>
    <row r="365" spans="8:8" x14ac:dyDescent="0.2">
      <c r="H365" s="175"/>
    </row>
    <row r="366" spans="8:8" x14ac:dyDescent="0.2">
      <c r="H366" s="175"/>
    </row>
    <row r="367" spans="8:8" x14ac:dyDescent="0.2">
      <c r="H367" s="175"/>
    </row>
    <row r="368" spans="8:8" x14ac:dyDescent="0.2">
      <c r="H368" s="175"/>
    </row>
    <row r="369" spans="8:8" x14ac:dyDescent="0.2">
      <c r="H369" s="175"/>
    </row>
    <row r="370" spans="8:8" x14ac:dyDescent="0.2">
      <c r="H370" s="175"/>
    </row>
    <row r="371" spans="8:8" x14ac:dyDescent="0.2">
      <c r="H371" s="175"/>
    </row>
    <row r="372" spans="8:8" x14ac:dyDescent="0.2">
      <c r="H372" s="175"/>
    </row>
    <row r="373" spans="8:8" x14ac:dyDescent="0.2">
      <c r="H373" s="175"/>
    </row>
    <row r="374" spans="8:8" x14ac:dyDescent="0.2">
      <c r="H374" s="175"/>
    </row>
    <row r="375" spans="8:8" x14ac:dyDescent="0.2">
      <c r="H375" s="175"/>
    </row>
    <row r="376" spans="8:8" x14ac:dyDescent="0.2">
      <c r="H376" s="175"/>
    </row>
    <row r="377" spans="8:8" x14ac:dyDescent="0.2">
      <c r="H377" s="175"/>
    </row>
    <row r="378" spans="8:8" x14ac:dyDescent="0.2">
      <c r="H378" s="175"/>
    </row>
    <row r="379" spans="8:8" x14ac:dyDescent="0.2">
      <c r="H379" s="175"/>
    </row>
    <row r="380" spans="8:8" x14ac:dyDescent="0.2">
      <c r="H380" s="175"/>
    </row>
    <row r="381" spans="8:8" x14ac:dyDescent="0.2">
      <c r="H381" s="175"/>
    </row>
    <row r="382" spans="8:8" x14ac:dyDescent="0.2">
      <c r="H382" s="175"/>
    </row>
    <row r="383" spans="8:8" x14ac:dyDescent="0.2">
      <c r="H383" s="175"/>
    </row>
    <row r="384" spans="8:8" x14ac:dyDescent="0.2">
      <c r="H384" s="175"/>
    </row>
    <row r="385" spans="8:8" x14ac:dyDescent="0.2">
      <c r="H385" s="175"/>
    </row>
    <row r="386" spans="8:8" x14ac:dyDescent="0.2">
      <c r="H386" s="175"/>
    </row>
    <row r="387" spans="8:8" x14ac:dyDescent="0.2">
      <c r="H387" s="175"/>
    </row>
    <row r="388" spans="8:8" x14ac:dyDescent="0.2">
      <c r="H388" s="175"/>
    </row>
    <row r="389" spans="8:8" x14ac:dyDescent="0.2">
      <c r="H389" s="175"/>
    </row>
    <row r="390" spans="8:8" x14ac:dyDescent="0.2">
      <c r="H390" s="175"/>
    </row>
    <row r="391" spans="8:8" x14ac:dyDescent="0.2">
      <c r="H391" s="175"/>
    </row>
    <row r="392" spans="8:8" x14ac:dyDescent="0.2">
      <c r="H392" s="175"/>
    </row>
    <row r="393" spans="8:8" x14ac:dyDescent="0.2">
      <c r="H393" s="175"/>
    </row>
    <row r="394" spans="8:8" x14ac:dyDescent="0.2">
      <c r="H394" s="175"/>
    </row>
    <row r="395" spans="8:8" x14ac:dyDescent="0.2">
      <c r="H395" s="175"/>
    </row>
    <row r="396" spans="8:8" x14ac:dyDescent="0.2">
      <c r="H396" s="175"/>
    </row>
    <row r="397" spans="8:8" x14ac:dyDescent="0.2">
      <c r="H397" s="175"/>
    </row>
    <row r="398" spans="8:8" x14ac:dyDescent="0.2">
      <c r="H398" s="175"/>
    </row>
    <row r="399" spans="8:8" x14ac:dyDescent="0.2">
      <c r="H399" s="175"/>
    </row>
    <row r="400" spans="8:8" x14ac:dyDescent="0.2">
      <c r="H400" s="175"/>
    </row>
    <row r="401" spans="8:8" x14ac:dyDescent="0.2">
      <c r="H401" s="175"/>
    </row>
    <row r="402" spans="8:8" x14ac:dyDescent="0.2">
      <c r="H402" s="175"/>
    </row>
    <row r="403" spans="8:8" x14ac:dyDescent="0.2">
      <c r="H403" s="175"/>
    </row>
    <row r="404" spans="8:8" x14ac:dyDescent="0.2">
      <c r="H404" s="175"/>
    </row>
    <row r="405" spans="8:8" x14ac:dyDescent="0.2">
      <c r="H405" s="175"/>
    </row>
    <row r="406" spans="8:8" x14ac:dyDescent="0.2">
      <c r="H406" s="175"/>
    </row>
    <row r="407" spans="8:8" x14ac:dyDescent="0.2">
      <c r="H407" s="175"/>
    </row>
    <row r="408" spans="8:8" x14ac:dyDescent="0.2">
      <c r="H408" s="175"/>
    </row>
    <row r="409" spans="8:8" x14ac:dyDescent="0.2">
      <c r="H409" s="175"/>
    </row>
    <row r="410" spans="8:8" x14ac:dyDescent="0.2">
      <c r="H410" s="175"/>
    </row>
    <row r="411" spans="8:8" x14ac:dyDescent="0.2">
      <c r="H411" s="175"/>
    </row>
    <row r="412" spans="8:8" x14ac:dyDescent="0.2">
      <c r="H412" s="175"/>
    </row>
    <row r="413" spans="8:8" x14ac:dyDescent="0.2">
      <c r="H413" s="175"/>
    </row>
    <row r="414" spans="8:8" x14ac:dyDescent="0.2">
      <c r="H414" s="175"/>
    </row>
    <row r="415" spans="8:8" x14ac:dyDescent="0.2">
      <c r="H415" s="175"/>
    </row>
    <row r="416" spans="8:8" x14ac:dyDescent="0.2">
      <c r="H416" s="175"/>
    </row>
    <row r="417" spans="8:8" x14ac:dyDescent="0.2">
      <c r="H417" s="175"/>
    </row>
    <row r="418" spans="8:8" x14ac:dyDescent="0.2">
      <c r="H418" s="175"/>
    </row>
    <row r="419" spans="8:8" x14ac:dyDescent="0.2">
      <c r="H419" s="175"/>
    </row>
    <row r="420" spans="8:8" x14ac:dyDescent="0.2">
      <c r="H420" s="175"/>
    </row>
    <row r="421" spans="8:8" x14ac:dyDescent="0.2">
      <c r="H421" s="175"/>
    </row>
    <row r="422" spans="8:8" x14ac:dyDescent="0.2">
      <c r="H422" s="175"/>
    </row>
    <row r="423" spans="8:8" x14ac:dyDescent="0.2">
      <c r="H423" s="175"/>
    </row>
    <row r="424" spans="8:8" x14ac:dyDescent="0.2">
      <c r="H424" s="175"/>
    </row>
    <row r="425" spans="8:8" x14ac:dyDescent="0.2">
      <c r="H425" s="175"/>
    </row>
    <row r="426" spans="8:8" x14ac:dyDescent="0.2">
      <c r="H426" s="175"/>
    </row>
    <row r="427" spans="8:8" x14ac:dyDescent="0.2">
      <c r="H427" s="175"/>
    </row>
    <row r="428" spans="8:8" x14ac:dyDescent="0.2">
      <c r="H428" s="175"/>
    </row>
    <row r="429" spans="8:8" x14ac:dyDescent="0.2">
      <c r="H429" s="175"/>
    </row>
    <row r="430" spans="8:8" x14ac:dyDescent="0.2">
      <c r="H430" s="175"/>
    </row>
    <row r="431" spans="8:8" x14ac:dyDescent="0.2">
      <c r="H431" s="175"/>
    </row>
    <row r="432" spans="8:8" x14ac:dyDescent="0.2">
      <c r="H432" s="175"/>
    </row>
    <row r="433" spans="8:8" x14ac:dyDescent="0.2">
      <c r="H433" s="175"/>
    </row>
    <row r="434" spans="8:8" x14ac:dyDescent="0.2">
      <c r="H434" s="175"/>
    </row>
    <row r="435" spans="8:8" x14ac:dyDescent="0.2">
      <c r="H435" s="175"/>
    </row>
    <row r="436" spans="8:8" x14ac:dyDescent="0.2">
      <c r="H436" s="175"/>
    </row>
    <row r="437" spans="8:8" x14ac:dyDescent="0.2">
      <c r="H437" s="175"/>
    </row>
    <row r="438" spans="8:8" x14ac:dyDescent="0.2">
      <c r="H438" s="175"/>
    </row>
    <row r="439" spans="8:8" x14ac:dyDescent="0.2">
      <c r="H439" s="175"/>
    </row>
    <row r="440" spans="8:8" x14ac:dyDescent="0.2">
      <c r="H440" s="175"/>
    </row>
    <row r="441" spans="8:8" x14ac:dyDescent="0.2">
      <c r="H441" s="175"/>
    </row>
    <row r="442" spans="8:8" x14ac:dyDescent="0.2">
      <c r="H442" s="175"/>
    </row>
    <row r="443" spans="8:8" x14ac:dyDescent="0.2">
      <c r="H443" s="175"/>
    </row>
    <row r="444" spans="8:8" x14ac:dyDescent="0.2">
      <c r="H444" s="175"/>
    </row>
    <row r="445" spans="8:8" x14ac:dyDescent="0.2">
      <c r="H445" s="175"/>
    </row>
    <row r="446" spans="8:8" x14ac:dyDescent="0.2">
      <c r="H446" s="175"/>
    </row>
    <row r="447" spans="8:8" x14ac:dyDescent="0.2">
      <c r="H447" s="175"/>
    </row>
    <row r="448" spans="8:8" x14ac:dyDescent="0.2">
      <c r="H448" s="175"/>
    </row>
    <row r="449" spans="8:8" x14ac:dyDescent="0.2">
      <c r="H449" s="175"/>
    </row>
    <row r="450" spans="8:8" x14ac:dyDescent="0.2">
      <c r="H450" s="175"/>
    </row>
    <row r="451" spans="8:8" x14ac:dyDescent="0.2">
      <c r="H451" s="175"/>
    </row>
    <row r="452" spans="8:8" x14ac:dyDescent="0.2">
      <c r="H452" s="175"/>
    </row>
    <row r="453" spans="8:8" x14ac:dyDescent="0.2">
      <c r="H453" s="175"/>
    </row>
    <row r="454" spans="8:8" x14ac:dyDescent="0.2">
      <c r="H454" s="175"/>
    </row>
    <row r="455" spans="8:8" x14ac:dyDescent="0.2">
      <c r="H455" s="175"/>
    </row>
    <row r="456" spans="8:8" x14ac:dyDescent="0.2">
      <c r="H456" s="175"/>
    </row>
    <row r="457" spans="8:8" x14ac:dyDescent="0.2">
      <c r="H457" s="175"/>
    </row>
    <row r="458" spans="8:8" x14ac:dyDescent="0.2">
      <c r="H458" s="175"/>
    </row>
    <row r="459" spans="8:8" x14ac:dyDescent="0.2">
      <c r="H459" s="175"/>
    </row>
    <row r="460" spans="8:8" x14ac:dyDescent="0.2">
      <c r="H460" s="175"/>
    </row>
    <row r="461" spans="8:8" x14ac:dyDescent="0.2">
      <c r="H461" s="175"/>
    </row>
    <row r="462" spans="8:8" x14ac:dyDescent="0.2">
      <c r="H462" s="175"/>
    </row>
    <row r="463" spans="8:8" x14ac:dyDescent="0.2">
      <c r="H463" s="175"/>
    </row>
    <row r="464" spans="8:8" x14ac:dyDescent="0.2">
      <c r="H464" s="175"/>
    </row>
    <row r="465" spans="8:8" x14ac:dyDescent="0.2">
      <c r="H465" s="175"/>
    </row>
    <row r="466" spans="8:8" x14ac:dyDescent="0.2">
      <c r="H466" s="175"/>
    </row>
    <row r="467" spans="8:8" x14ac:dyDescent="0.2">
      <c r="H467" s="175"/>
    </row>
    <row r="468" spans="8:8" x14ac:dyDescent="0.2">
      <c r="H468" s="175"/>
    </row>
    <row r="469" spans="8:8" x14ac:dyDescent="0.2">
      <c r="H469" s="175"/>
    </row>
    <row r="470" spans="8:8" x14ac:dyDescent="0.2">
      <c r="H470" s="175"/>
    </row>
    <row r="471" spans="8:8" x14ac:dyDescent="0.2">
      <c r="H471" s="175"/>
    </row>
    <row r="472" spans="8:8" x14ac:dyDescent="0.2">
      <c r="H472" s="175"/>
    </row>
    <row r="473" spans="8:8" x14ac:dyDescent="0.2">
      <c r="H473" s="175"/>
    </row>
    <row r="474" spans="8:8" x14ac:dyDescent="0.2">
      <c r="H474" s="175"/>
    </row>
    <row r="475" spans="8:8" x14ac:dyDescent="0.2">
      <c r="H475" s="175"/>
    </row>
    <row r="476" spans="8:8" x14ac:dyDescent="0.2">
      <c r="H476" s="175"/>
    </row>
    <row r="477" spans="8:8" x14ac:dyDescent="0.2">
      <c r="H477" s="175"/>
    </row>
    <row r="478" spans="8:8" x14ac:dyDescent="0.2">
      <c r="H478" s="175"/>
    </row>
    <row r="479" spans="8:8" x14ac:dyDescent="0.2">
      <c r="H479" s="175"/>
    </row>
    <row r="480" spans="8:8" x14ac:dyDescent="0.2">
      <c r="H480" s="175"/>
    </row>
    <row r="481" spans="8:8" x14ac:dyDescent="0.2">
      <c r="H481" s="175"/>
    </row>
    <row r="482" spans="8:8" x14ac:dyDescent="0.2">
      <c r="H482" s="175"/>
    </row>
    <row r="483" spans="8:8" x14ac:dyDescent="0.2">
      <c r="H483" s="175"/>
    </row>
    <row r="484" spans="8:8" x14ac:dyDescent="0.2">
      <c r="H484" s="175"/>
    </row>
    <row r="485" spans="8:8" x14ac:dyDescent="0.2">
      <c r="H485" s="175"/>
    </row>
    <row r="486" spans="8:8" x14ac:dyDescent="0.2">
      <c r="H486" s="175"/>
    </row>
    <row r="487" spans="8:8" x14ac:dyDescent="0.2">
      <c r="H487" s="175"/>
    </row>
    <row r="488" spans="8:8" x14ac:dyDescent="0.2">
      <c r="H488" s="175"/>
    </row>
    <row r="489" spans="8:8" x14ac:dyDescent="0.2">
      <c r="H489" s="175"/>
    </row>
    <row r="490" spans="8:8" x14ac:dyDescent="0.2">
      <c r="H490" s="175"/>
    </row>
    <row r="491" spans="8:8" x14ac:dyDescent="0.2">
      <c r="H491" s="175"/>
    </row>
    <row r="492" spans="8:8" x14ac:dyDescent="0.2">
      <c r="H492" s="175"/>
    </row>
    <row r="493" spans="8:8" x14ac:dyDescent="0.2">
      <c r="H493" s="175"/>
    </row>
    <row r="494" spans="8:8" x14ac:dyDescent="0.2">
      <c r="H494" s="175"/>
    </row>
    <row r="495" spans="8:8" x14ac:dyDescent="0.2">
      <c r="H495" s="175"/>
    </row>
    <row r="496" spans="8:8" x14ac:dyDescent="0.2">
      <c r="H496" s="175"/>
    </row>
    <row r="497" spans="8:8" x14ac:dyDescent="0.2">
      <c r="H497" s="175"/>
    </row>
    <row r="498" spans="8:8" x14ac:dyDescent="0.2">
      <c r="H498" s="175"/>
    </row>
    <row r="499" spans="8:8" x14ac:dyDescent="0.2">
      <c r="H499" s="175"/>
    </row>
    <row r="500" spans="8:8" x14ac:dyDescent="0.2">
      <c r="H500" s="175"/>
    </row>
    <row r="501" spans="8:8" x14ac:dyDescent="0.2">
      <c r="H501" s="175"/>
    </row>
    <row r="502" spans="8:8" x14ac:dyDescent="0.2">
      <c r="H502" s="175"/>
    </row>
    <row r="503" spans="8:8" x14ac:dyDescent="0.2">
      <c r="H503" s="175"/>
    </row>
    <row r="504" spans="8:8" x14ac:dyDescent="0.2">
      <c r="H504" s="175"/>
    </row>
    <row r="505" spans="8:8" x14ac:dyDescent="0.2">
      <c r="H505" s="175"/>
    </row>
    <row r="506" spans="8:8" x14ac:dyDescent="0.2">
      <c r="H506" s="175"/>
    </row>
    <row r="507" spans="8:8" x14ac:dyDescent="0.2">
      <c r="H507" s="175"/>
    </row>
    <row r="508" spans="8:8" x14ac:dyDescent="0.2">
      <c r="H508" s="175"/>
    </row>
    <row r="509" spans="8:8" x14ac:dyDescent="0.2">
      <c r="H509" s="175"/>
    </row>
    <row r="510" spans="8:8" x14ac:dyDescent="0.2">
      <c r="H510" s="175"/>
    </row>
    <row r="511" spans="8:8" x14ac:dyDescent="0.2">
      <c r="H511" s="175"/>
    </row>
    <row r="512" spans="8:8" x14ac:dyDescent="0.2">
      <c r="H512" s="175"/>
    </row>
    <row r="513" spans="8:8" x14ac:dyDescent="0.2">
      <c r="H513" s="175"/>
    </row>
    <row r="514" spans="8:8" x14ac:dyDescent="0.2">
      <c r="H514" s="175"/>
    </row>
    <row r="515" spans="8:8" x14ac:dyDescent="0.2">
      <c r="H515" s="175"/>
    </row>
    <row r="516" spans="8:8" x14ac:dyDescent="0.2">
      <c r="H516" s="175"/>
    </row>
    <row r="517" spans="8:8" x14ac:dyDescent="0.2">
      <c r="H517" s="175"/>
    </row>
    <row r="518" spans="8:8" x14ac:dyDescent="0.2">
      <c r="H518" s="175"/>
    </row>
    <row r="519" spans="8:8" x14ac:dyDescent="0.2">
      <c r="H519" s="175"/>
    </row>
    <row r="520" spans="8:8" x14ac:dyDescent="0.2">
      <c r="H520" s="175"/>
    </row>
    <row r="521" spans="8:8" x14ac:dyDescent="0.2">
      <c r="H521" s="175"/>
    </row>
    <row r="522" spans="8:8" x14ac:dyDescent="0.2">
      <c r="H522" s="175"/>
    </row>
    <row r="523" spans="8:8" x14ac:dyDescent="0.2">
      <c r="H523" s="175"/>
    </row>
    <row r="524" spans="8:8" x14ac:dyDescent="0.2">
      <c r="H524" s="175"/>
    </row>
    <row r="525" spans="8:8" x14ac:dyDescent="0.2">
      <c r="H525" s="175"/>
    </row>
    <row r="526" spans="8:8" x14ac:dyDescent="0.2">
      <c r="H526" s="175"/>
    </row>
    <row r="527" spans="8:8" x14ac:dyDescent="0.2">
      <c r="H527" s="175"/>
    </row>
    <row r="528" spans="8:8" x14ac:dyDescent="0.2">
      <c r="H528" s="175"/>
    </row>
    <row r="529" spans="8:8" x14ac:dyDescent="0.2">
      <c r="H529" s="175"/>
    </row>
    <row r="530" spans="8:8" x14ac:dyDescent="0.2">
      <c r="H530" s="175"/>
    </row>
    <row r="531" spans="8:8" x14ac:dyDescent="0.2">
      <c r="H531" s="175"/>
    </row>
    <row r="532" spans="8:8" x14ac:dyDescent="0.2">
      <c r="H532" s="175"/>
    </row>
    <row r="533" spans="8:8" x14ac:dyDescent="0.2">
      <c r="H533" s="175"/>
    </row>
    <row r="534" spans="8:8" x14ac:dyDescent="0.2">
      <c r="H534" s="175"/>
    </row>
    <row r="535" spans="8:8" x14ac:dyDescent="0.2">
      <c r="H535" s="175"/>
    </row>
    <row r="536" spans="8:8" x14ac:dyDescent="0.2">
      <c r="H536" s="175"/>
    </row>
    <row r="537" spans="8:8" x14ac:dyDescent="0.2">
      <c r="H537" s="175"/>
    </row>
    <row r="538" spans="8:8" x14ac:dyDescent="0.2">
      <c r="H538" s="175"/>
    </row>
    <row r="539" spans="8:8" x14ac:dyDescent="0.2">
      <c r="H539" s="175"/>
    </row>
    <row r="540" spans="8:8" x14ac:dyDescent="0.2">
      <c r="H540" s="175"/>
    </row>
    <row r="541" spans="8:8" x14ac:dyDescent="0.2">
      <c r="H541" s="175"/>
    </row>
    <row r="542" spans="8:8" x14ac:dyDescent="0.2">
      <c r="H542" s="175"/>
    </row>
    <row r="543" spans="8:8" x14ac:dyDescent="0.2">
      <c r="H543" s="175"/>
    </row>
    <row r="544" spans="8:8" x14ac:dyDescent="0.2">
      <c r="H544" s="175"/>
    </row>
    <row r="545" spans="8:8" x14ac:dyDescent="0.2">
      <c r="H545" s="175"/>
    </row>
    <row r="546" spans="8:8" x14ac:dyDescent="0.2">
      <c r="H546" s="175"/>
    </row>
    <row r="547" spans="8:8" x14ac:dyDescent="0.2">
      <c r="H547" s="175"/>
    </row>
    <row r="548" spans="8:8" x14ac:dyDescent="0.2">
      <c r="H548" s="175"/>
    </row>
    <row r="549" spans="8:8" x14ac:dyDescent="0.2">
      <c r="H549" s="175"/>
    </row>
    <row r="550" spans="8:8" x14ac:dyDescent="0.2">
      <c r="H550" s="175"/>
    </row>
    <row r="551" spans="8:8" x14ac:dyDescent="0.2">
      <c r="H551" s="175"/>
    </row>
    <row r="552" spans="8:8" x14ac:dyDescent="0.2">
      <c r="H552" s="175"/>
    </row>
    <row r="553" spans="8:8" x14ac:dyDescent="0.2">
      <c r="H553" s="175"/>
    </row>
    <row r="554" spans="8:8" x14ac:dyDescent="0.2">
      <c r="H554" s="175"/>
    </row>
    <row r="555" spans="8:8" x14ac:dyDescent="0.2">
      <c r="H555" s="175"/>
    </row>
    <row r="556" spans="8:8" x14ac:dyDescent="0.2">
      <c r="H556" s="175"/>
    </row>
    <row r="557" spans="8:8" x14ac:dyDescent="0.2">
      <c r="H557" s="175"/>
    </row>
    <row r="558" spans="8:8" x14ac:dyDescent="0.2">
      <c r="H558" s="175"/>
    </row>
    <row r="559" spans="8:8" x14ac:dyDescent="0.2">
      <c r="H559" s="175"/>
    </row>
    <row r="560" spans="8:8" x14ac:dyDescent="0.2">
      <c r="H560" s="175"/>
    </row>
    <row r="561" spans="8:8" x14ac:dyDescent="0.2">
      <c r="H561" s="175"/>
    </row>
    <row r="562" spans="8:8" x14ac:dyDescent="0.2">
      <c r="H562" s="175"/>
    </row>
    <row r="563" spans="8:8" x14ac:dyDescent="0.2">
      <c r="H563" s="175"/>
    </row>
    <row r="564" spans="8:8" x14ac:dyDescent="0.2">
      <c r="H564" s="175"/>
    </row>
    <row r="565" spans="8:8" x14ac:dyDescent="0.2">
      <c r="H565" s="175"/>
    </row>
    <row r="566" spans="8:8" x14ac:dyDescent="0.2">
      <c r="H566" s="175"/>
    </row>
    <row r="567" spans="8:8" x14ac:dyDescent="0.2">
      <c r="H567" s="175"/>
    </row>
    <row r="568" spans="8:8" x14ac:dyDescent="0.2">
      <c r="H568" s="175"/>
    </row>
    <row r="569" spans="8:8" x14ac:dyDescent="0.2">
      <c r="H569" s="175"/>
    </row>
    <row r="570" spans="8:8" x14ac:dyDescent="0.2">
      <c r="H570" s="175"/>
    </row>
    <row r="571" spans="8:8" x14ac:dyDescent="0.2">
      <c r="H571" s="175"/>
    </row>
    <row r="572" spans="8:8" x14ac:dyDescent="0.2">
      <c r="H572" s="175"/>
    </row>
    <row r="573" spans="8:8" x14ac:dyDescent="0.2">
      <c r="H573" s="175"/>
    </row>
    <row r="574" spans="8:8" x14ac:dyDescent="0.2">
      <c r="H574" s="175"/>
    </row>
    <row r="575" spans="8:8" x14ac:dyDescent="0.2">
      <c r="H575" s="175"/>
    </row>
    <row r="576" spans="8:8" x14ac:dyDescent="0.2">
      <c r="H576" s="175"/>
    </row>
    <row r="577" spans="8:8" x14ac:dyDescent="0.2">
      <c r="H577" s="175"/>
    </row>
    <row r="578" spans="8:8" x14ac:dyDescent="0.2">
      <c r="H578" s="175"/>
    </row>
    <row r="579" spans="8:8" x14ac:dyDescent="0.2">
      <c r="H579" s="175"/>
    </row>
    <row r="580" spans="8:8" x14ac:dyDescent="0.2">
      <c r="H580" s="175"/>
    </row>
    <row r="581" spans="8:8" x14ac:dyDescent="0.2">
      <c r="H581" s="175"/>
    </row>
    <row r="582" spans="8:8" x14ac:dyDescent="0.2">
      <c r="H582" s="175"/>
    </row>
    <row r="583" spans="8:8" x14ac:dyDescent="0.2">
      <c r="H583" s="175"/>
    </row>
    <row r="584" spans="8:8" x14ac:dyDescent="0.2">
      <c r="H584" s="175"/>
    </row>
    <row r="585" spans="8:8" x14ac:dyDescent="0.2">
      <c r="H585" s="175"/>
    </row>
    <row r="586" spans="8:8" x14ac:dyDescent="0.2">
      <c r="H586" s="175"/>
    </row>
    <row r="587" spans="8:8" x14ac:dyDescent="0.2">
      <c r="H587" s="175"/>
    </row>
    <row r="588" spans="8:8" x14ac:dyDescent="0.2">
      <c r="H588" s="175"/>
    </row>
    <row r="589" spans="8:8" x14ac:dyDescent="0.2">
      <c r="H589" s="175"/>
    </row>
    <row r="590" spans="8:8" x14ac:dyDescent="0.2">
      <c r="H590" s="175"/>
    </row>
    <row r="591" spans="8:8" x14ac:dyDescent="0.2">
      <c r="H591" s="175"/>
    </row>
    <row r="592" spans="8:8" x14ac:dyDescent="0.2">
      <c r="H592" s="175"/>
    </row>
    <row r="593" spans="8:8" x14ac:dyDescent="0.2">
      <c r="H593" s="175"/>
    </row>
    <row r="594" spans="8:8" x14ac:dyDescent="0.2">
      <c r="H594" s="175"/>
    </row>
    <row r="595" spans="8:8" x14ac:dyDescent="0.2">
      <c r="H595" s="175"/>
    </row>
    <row r="596" spans="8:8" x14ac:dyDescent="0.2">
      <c r="H596" s="175"/>
    </row>
    <row r="597" spans="8:8" x14ac:dyDescent="0.2">
      <c r="H597" s="175"/>
    </row>
    <row r="598" spans="8:8" x14ac:dyDescent="0.2">
      <c r="H598" s="175"/>
    </row>
    <row r="599" spans="8:8" x14ac:dyDescent="0.2">
      <c r="H599" s="175"/>
    </row>
    <row r="600" spans="8:8" x14ac:dyDescent="0.2">
      <c r="H600" s="175"/>
    </row>
    <row r="601" spans="8:8" x14ac:dyDescent="0.2">
      <c r="H601" s="175"/>
    </row>
    <row r="602" spans="8:8" x14ac:dyDescent="0.2">
      <c r="H602" s="175"/>
    </row>
    <row r="603" spans="8:8" x14ac:dyDescent="0.2">
      <c r="H603" s="175"/>
    </row>
    <row r="604" spans="8:8" x14ac:dyDescent="0.2">
      <c r="H604" s="175"/>
    </row>
    <row r="605" spans="8:8" x14ac:dyDescent="0.2">
      <c r="H605" s="175"/>
    </row>
    <row r="606" spans="8:8" x14ac:dyDescent="0.2">
      <c r="H606" s="175"/>
    </row>
    <row r="607" spans="8:8" x14ac:dyDescent="0.2">
      <c r="H607" s="175"/>
    </row>
    <row r="608" spans="8:8" x14ac:dyDescent="0.2">
      <c r="H608" s="175"/>
    </row>
    <row r="609" spans="8:8" x14ac:dyDescent="0.2">
      <c r="H609" s="175"/>
    </row>
    <row r="610" spans="8:8" x14ac:dyDescent="0.2">
      <c r="H610" s="175"/>
    </row>
    <row r="611" spans="8:8" x14ac:dyDescent="0.2">
      <c r="H611" s="175"/>
    </row>
    <row r="612" spans="8:8" x14ac:dyDescent="0.2">
      <c r="H612" s="175"/>
    </row>
    <row r="613" spans="8:8" x14ac:dyDescent="0.2">
      <c r="H613" s="175"/>
    </row>
    <row r="614" spans="8:8" x14ac:dyDescent="0.2">
      <c r="H614" s="175"/>
    </row>
    <row r="615" spans="8:8" x14ac:dyDescent="0.2">
      <c r="H615" s="175"/>
    </row>
    <row r="616" spans="8:8" x14ac:dyDescent="0.2">
      <c r="H616" s="175"/>
    </row>
    <row r="617" spans="8:8" x14ac:dyDescent="0.2">
      <c r="H617" s="175"/>
    </row>
    <row r="618" spans="8:8" x14ac:dyDescent="0.2">
      <c r="H618" s="175"/>
    </row>
    <row r="619" spans="8:8" x14ac:dyDescent="0.2">
      <c r="H619" s="175"/>
    </row>
    <row r="620" spans="8:8" x14ac:dyDescent="0.2">
      <c r="H620" s="175"/>
    </row>
    <row r="621" spans="8:8" x14ac:dyDescent="0.2">
      <c r="H621" s="175"/>
    </row>
    <row r="622" spans="8:8" x14ac:dyDescent="0.2">
      <c r="H622" s="175"/>
    </row>
    <row r="623" spans="8:8" x14ac:dyDescent="0.2">
      <c r="H623" s="175"/>
    </row>
    <row r="624" spans="8:8" x14ac:dyDescent="0.2">
      <c r="H624" s="175"/>
    </row>
    <row r="625" spans="8:8" x14ac:dyDescent="0.2">
      <c r="H625" s="175"/>
    </row>
    <row r="626" spans="8:8" x14ac:dyDescent="0.2">
      <c r="H626" s="175"/>
    </row>
    <row r="627" spans="8:8" x14ac:dyDescent="0.2">
      <c r="H627" s="175"/>
    </row>
    <row r="628" spans="8:8" x14ac:dyDescent="0.2">
      <c r="H628" s="175"/>
    </row>
    <row r="629" spans="8:8" x14ac:dyDescent="0.2">
      <c r="H629" s="175"/>
    </row>
    <row r="630" spans="8:8" x14ac:dyDescent="0.2">
      <c r="H630" s="175"/>
    </row>
    <row r="631" spans="8:8" x14ac:dyDescent="0.2">
      <c r="H631" s="175"/>
    </row>
    <row r="632" spans="8:8" x14ac:dyDescent="0.2">
      <c r="H632" s="175"/>
    </row>
    <row r="633" spans="8:8" x14ac:dyDescent="0.2">
      <c r="H633" s="175"/>
    </row>
    <row r="634" spans="8:8" x14ac:dyDescent="0.2">
      <c r="H634" s="175"/>
    </row>
    <row r="635" spans="8:8" x14ac:dyDescent="0.2">
      <c r="H635" s="175"/>
    </row>
    <row r="636" spans="8:8" x14ac:dyDescent="0.2">
      <c r="H636" s="175"/>
    </row>
    <row r="637" spans="8:8" x14ac:dyDescent="0.2">
      <c r="H637" s="175"/>
    </row>
    <row r="638" spans="8:8" x14ac:dyDescent="0.2">
      <c r="H638" s="175"/>
    </row>
    <row r="639" spans="8:8" x14ac:dyDescent="0.2">
      <c r="H639" s="175"/>
    </row>
    <row r="640" spans="8:8" x14ac:dyDescent="0.2">
      <c r="H640" s="175"/>
    </row>
    <row r="641" spans="8:8" x14ac:dyDescent="0.2">
      <c r="H641" s="175"/>
    </row>
    <row r="642" spans="8:8" x14ac:dyDescent="0.2">
      <c r="H642" s="175"/>
    </row>
    <row r="643" spans="8:8" x14ac:dyDescent="0.2">
      <c r="H643" s="175"/>
    </row>
    <row r="644" spans="8:8" x14ac:dyDescent="0.2">
      <c r="H644" s="175"/>
    </row>
    <row r="645" spans="8:8" x14ac:dyDescent="0.2">
      <c r="H645" s="175"/>
    </row>
    <row r="646" spans="8:8" x14ac:dyDescent="0.2">
      <c r="H646" s="175"/>
    </row>
    <row r="647" spans="8:8" x14ac:dyDescent="0.2">
      <c r="H647" s="175"/>
    </row>
    <row r="648" spans="8:8" x14ac:dyDescent="0.2">
      <c r="H648" s="175"/>
    </row>
    <row r="649" spans="8:8" x14ac:dyDescent="0.2">
      <c r="H649" s="175"/>
    </row>
    <row r="650" spans="8:8" x14ac:dyDescent="0.2">
      <c r="H650" s="175"/>
    </row>
    <row r="651" spans="8:8" x14ac:dyDescent="0.2">
      <c r="H651" s="175"/>
    </row>
    <row r="652" spans="8:8" x14ac:dyDescent="0.2">
      <c r="H652" s="175"/>
    </row>
    <row r="653" spans="8:8" x14ac:dyDescent="0.2">
      <c r="H653" s="175"/>
    </row>
    <row r="654" spans="8:8" x14ac:dyDescent="0.2">
      <c r="H654" s="175"/>
    </row>
    <row r="655" spans="8:8" x14ac:dyDescent="0.2">
      <c r="H655" s="175"/>
    </row>
    <row r="656" spans="8:8" x14ac:dyDescent="0.2">
      <c r="H656" s="175"/>
    </row>
    <row r="657" spans="8:8" x14ac:dyDescent="0.2">
      <c r="H657" s="175"/>
    </row>
    <row r="658" spans="8:8" x14ac:dyDescent="0.2">
      <c r="H658" s="175"/>
    </row>
    <row r="659" spans="8:8" x14ac:dyDescent="0.2">
      <c r="H659" s="175"/>
    </row>
    <row r="660" spans="8:8" x14ac:dyDescent="0.2">
      <c r="H660" s="175"/>
    </row>
    <row r="661" spans="8:8" x14ac:dyDescent="0.2">
      <c r="H661" s="175"/>
    </row>
    <row r="662" spans="8:8" x14ac:dyDescent="0.2">
      <c r="H662" s="175"/>
    </row>
    <row r="663" spans="8:8" x14ac:dyDescent="0.2">
      <c r="H663" s="175"/>
    </row>
    <row r="664" spans="8:8" x14ac:dyDescent="0.2">
      <c r="H664" s="175"/>
    </row>
    <row r="665" spans="8:8" x14ac:dyDescent="0.2">
      <c r="H665" s="175"/>
    </row>
    <row r="666" spans="8:8" x14ac:dyDescent="0.2">
      <c r="H666" s="175"/>
    </row>
    <row r="667" spans="8:8" x14ac:dyDescent="0.2">
      <c r="H667" s="175"/>
    </row>
    <row r="668" spans="8:8" x14ac:dyDescent="0.2">
      <c r="H668" s="175"/>
    </row>
    <row r="669" spans="8:8" x14ac:dyDescent="0.2">
      <c r="H669" s="175"/>
    </row>
    <row r="670" spans="8:8" x14ac:dyDescent="0.2">
      <c r="H670" s="175"/>
    </row>
    <row r="671" spans="8:8" x14ac:dyDescent="0.2">
      <c r="H671" s="175"/>
    </row>
    <row r="672" spans="8:8" x14ac:dyDescent="0.2">
      <c r="H672" s="175"/>
    </row>
    <row r="673" spans="8:8" x14ac:dyDescent="0.2">
      <c r="H673" s="175"/>
    </row>
    <row r="674" spans="8:8" x14ac:dyDescent="0.2">
      <c r="H674" s="175"/>
    </row>
    <row r="675" spans="8:8" x14ac:dyDescent="0.2">
      <c r="H675" s="175"/>
    </row>
    <row r="676" spans="8:8" x14ac:dyDescent="0.2">
      <c r="H676" s="175"/>
    </row>
    <row r="677" spans="8:8" x14ac:dyDescent="0.2">
      <c r="H677" s="175"/>
    </row>
    <row r="678" spans="8:8" x14ac:dyDescent="0.2">
      <c r="H678" s="175"/>
    </row>
    <row r="679" spans="8:8" x14ac:dyDescent="0.2">
      <c r="H679" s="175"/>
    </row>
    <row r="680" spans="8:8" x14ac:dyDescent="0.2">
      <c r="H680" s="175"/>
    </row>
    <row r="681" spans="8:8" x14ac:dyDescent="0.2">
      <c r="H681" s="175"/>
    </row>
    <row r="682" spans="8:8" x14ac:dyDescent="0.2">
      <c r="H682" s="175"/>
    </row>
    <row r="683" spans="8:8" x14ac:dyDescent="0.2">
      <c r="H683" s="175"/>
    </row>
    <row r="684" spans="8:8" x14ac:dyDescent="0.2">
      <c r="H684" s="175"/>
    </row>
    <row r="685" spans="8:8" x14ac:dyDescent="0.2">
      <c r="H685" s="175"/>
    </row>
    <row r="686" spans="8:8" x14ac:dyDescent="0.2">
      <c r="H686" s="175"/>
    </row>
    <row r="687" spans="8:8" x14ac:dyDescent="0.2">
      <c r="H687" s="175"/>
    </row>
    <row r="688" spans="8:8" x14ac:dyDescent="0.2">
      <c r="H688" s="175"/>
    </row>
    <row r="689" spans="8:8" x14ac:dyDescent="0.2">
      <c r="H689" s="175"/>
    </row>
    <row r="690" spans="8:8" x14ac:dyDescent="0.2">
      <c r="H690" s="175"/>
    </row>
    <row r="691" spans="8:8" x14ac:dyDescent="0.2">
      <c r="H691" s="175"/>
    </row>
    <row r="692" spans="8:8" x14ac:dyDescent="0.2">
      <c r="H692" s="175"/>
    </row>
    <row r="693" spans="8:8" x14ac:dyDescent="0.2">
      <c r="H693" s="175"/>
    </row>
    <row r="694" spans="8:8" x14ac:dyDescent="0.2">
      <c r="H694" s="175"/>
    </row>
    <row r="695" spans="8:8" x14ac:dyDescent="0.2">
      <c r="H695" s="175"/>
    </row>
    <row r="696" spans="8:8" x14ac:dyDescent="0.2">
      <c r="H696" s="175"/>
    </row>
    <row r="697" spans="8:8" x14ac:dyDescent="0.2">
      <c r="H697" s="175"/>
    </row>
    <row r="698" spans="8:8" x14ac:dyDescent="0.2">
      <c r="H698" s="175"/>
    </row>
    <row r="699" spans="8:8" x14ac:dyDescent="0.2">
      <c r="H699" s="175"/>
    </row>
    <row r="700" spans="8:8" x14ac:dyDescent="0.2">
      <c r="H700" s="175"/>
    </row>
    <row r="701" spans="8:8" x14ac:dyDescent="0.2">
      <c r="H701" s="175"/>
    </row>
    <row r="702" spans="8:8" x14ac:dyDescent="0.2">
      <c r="H702" s="175"/>
    </row>
    <row r="703" spans="8:8" x14ac:dyDescent="0.2">
      <c r="H703" s="175"/>
    </row>
    <row r="704" spans="8:8" x14ac:dyDescent="0.2">
      <c r="H704" s="175"/>
    </row>
    <row r="705" spans="8:8" x14ac:dyDescent="0.2">
      <c r="H705" s="175"/>
    </row>
    <row r="706" spans="8:8" x14ac:dyDescent="0.2">
      <c r="H706" s="175"/>
    </row>
    <row r="707" spans="8:8" x14ac:dyDescent="0.2">
      <c r="H707" s="175"/>
    </row>
    <row r="708" spans="8:8" x14ac:dyDescent="0.2">
      <c r="H708" s="175"/>
    </row>
    <row r="709" spans="8:8" x14ac:dyDescent="0.2">
      <c r="H709" s="175"/>
    </row>
    <row r="710" spans="8:8" x14ac:dyDescent="0.2">
      <c r="H710" s="175"/>
    </row>
    <row r="711" spans="8:8" x14ac:dyDescent="0.2">
      <c r="H711" s="175"/>
    </row>
    <row r="712" spans="8:8" x14ac:dyDescent="0.2">
      <c r="H712" s="175"/>
    </row>
    <row r="713" spans="8:8" x14ac:dyDescent="0.2">
      <c r="H713" s="175"/>
    </row>
    <row r="714" spans="8:8" x14ac:dyDescent="0.2">
      <c r="H714" s="175"/>
    </row>
    <row r="715" spans="8:8" x14ac:dyDescent="0.2">
      <c r="H715" s="175"/>
    </row>
    <row r="716" spans="8:8" x14ac:dyDescent="0.2">
      <c r="H716" s="175"/>
    </row>
    <row r="717" spans="8:8" x14ac:dyDescent="0.2">
      <c r="H717" s="175"/>
    </row>
    <row r="718" spans="8:8" x14ac:dyDescent="0.2">
      <c r="H718" s="175"/>
    </row>
    <row r="719" spans="8:8" x14ac:dyDescent="0.2">
      <c r="H719" s="175"/>
    </row>
    <row r="720" spans="8:8" x14ac:dyDescent="0.2">
      <c r="H720" s="175"/>
    </row>
    <row r="721" spans="8:8" x14ac:dyDescent="0.2">
      <c r="H721" s="175"/>
    </row>
    <row r="722" spans="8:8" x14ac:dyDescent="0.2">
      <c r="H722" s="175"/>
    </row>
    <row r="723" spans="8:8" x14ac:dyDescent="0.2">
      <c r="H723" s="175"/>
    </row>
    <row r="724" spans="8:8" x14ac:dyDescent="0.2">
      <c r="H724" s="175"/>
    </row>
    <row r="725" spans="8:8" x14ac:dyDescent="0.2">
      <c r="H725" s="175"/>
    </row>
    <row r="726" spans="8:8" x14ac:dyDescent="0.2">
      <c r="H726" s="175"/>
    </row>
    <row r="727" spans="8:8" x14ac:dyDescent="0.2">
      <c r="H727" s="175"/>
    </row>
    <row r="728" spans="8:8" x14ac:dyDescent="0.2">
      <c r="H728" s="175"/>
    </row>
    <row r="729" spans="8:8" x14ac:dyDescent="0.2">
      <c r="H729" s="175"/>
    </row>
    <row r="730" spans="8:8" x14ac:dyDescent="0.2">
      <c r="H730" s="175"/>
    </row>
    <row r="731" spans="8:8" x14ac:dyDescent="0.2">
      <c r="H731" s="175"/>
    </row>
    <row r="732" spans="8:8" x14ac:dyDescent="0.2">
      <c r="H732" s="175"/>
    </row>
    <row r="733" spans="8:8" x14ac:dyDescent="0.2">
      <c r="H733" s="175"/>
    </row>
    <row r="734" spans="8:8" x14ac:dyDescent="0.2">
      <c r="H734" s="175"/>
    </row>
    <row r="735" spans="8:8" x14ac:dyDescent="0.2">
      <c r="H735" s="175"/>
    </row>
    <row r="736" spans="8:8" x14ac:dyDescent="0.2">
      <c r="H736" s="175"/>
    </row>
    <row r="737" spans="8:8" x14ac:dyDescent="0.2">
      <c r="H737" s="175"/>
    </row>
    <row r="738" spans="8:8" x14ac:dyDescent="0.2">
      <c r="H738" s="175"/>
    </row>
    <row r="739" spans="8:8" x14ac:dyDescent="0.2">
      <c r="H739" s="175"/>
    </row>
    <row r="740" spans="8:8" x14ac:dyDescent="0.2">
      <c r="H740" s="175"/>
    </row>
    <row r="741" spans="8:8" x14ac:dyDescent="0.2">
      <c r="H741" s="175"/>
    </row>
    <row r="742" spans="8:8" x14ac:dyDescent="0.2">
      <c r="H742" s="175"/>
    </row>
    <row r="743" spans="8:8" x14ac:dyDescent="0.2">
      <c r="H743" s="175"/>
    </row>
    <row r="744" spans="8:8" x14ac:dyDescent="0.2">
      <c r="H744" s="175"/>
    </row>
    <row r="745" spans="8:8" x14ac:dyDescent="0.2">
      <c r="H745" s="175"/>
    </row>
    <row r="746" spans="8:8" x14ac:dyDescent="0.2">
      <c r="H746" s="175"/>
    </row>
    <row r="747" spans="8:8" x14ac:dyDescent="0.2">
      <c r="H747" s="175"/>
    </row>
    <row r="748" spans="8:8" x14ac:dyDescent="0.2">
      <c r="H748" s="175"/>
    </row>
    <row r="749" spans="8:8" x14ac:dyDescent="0.2">
      <c r="H749" s="175"/>
    </row>
    <row r="750" spans="8:8" x14ac:dyDescent="0.2">
      <c r="H750" s="175"/>
    </row>
    <row r="751" spans="8:8" x14ac:dyDescent="0.2">
      <c r="H751" s="175"/>
    </row>
    <row r="752" spans="8:8" x14ac:dyDescent="0.2">
      <c r="H752" s="175"/>
    </row>
    <row r="753" spans="8:8" x14ac:dyDescent="0.2">
      <c r="H753" s="175"/>
    </row>
    <row r="754" spans="8:8" x14ac:dyDescent="0.2">
      <c r="H754" s="175"/>
    </row>
    <row r="755" spans="8:8" x14ac:dyDescent="0.2">
      <c r="H755" s="175"/>
    </row>
    <row r="756" spans="8:8" x14ac:dyDescent="0.2">
      <c r="H756" s="175"/>
    </row>
    <row r="757" spans="8:8" x14ac:dyDescent="0.2">
      <c r="H757" s="175"/>
    </row>
    <row r="758" spans="8:8" x14ac:dyDescent="0.2">
      <c r="H758" s="175"/>
    </row>
    <row r="759" spans="8:8" x14ac:dyDescent="0.2">
      <c r="H759" s="175"/>
    </row>
    <row r="760" spans="8:8" x14ac:dyDescent="0.2">
      <c r="H760" s="175"/>
    </row>
    <row r="761" spans="8:8" x14ac:dyDescent="0.2">
      <c r="H761" s="175"/>
    </row>
    <row r="762" spans="8:8" x14ac:dyDescent="0.2">
      <c r="H762" s="175"/>
    </row>
    <row r="763" spans="8:8" x14ac:dyDescent="0.2">
      <c r="H763" s="175"/>
    </row>
    <row r="764" spans="8:8" x14ac:dyDescent="0.2">
      <c r="H764" s="175"/>
    </row>
    <row r="765" spans="8:8" x14ac:dyDescent="0.2">
      <c r="H765" s="175"/>
    </row>
    <row r="766" spans="8:8" x14ac:dyDescent="0.2">
      <c r="H766" s="175"/>
    </row>
    <row r="767" spans="8:8" x14ac:dyDescent="0.2">
      <c r="H767" s="175"/>
    </row>
    <row r="768" spans="8:8" x14ac:dyDescent="0.2">
      <c r="H768" s="175"/>
    </row>
    <row r="769" spans="8:8" x14ac:dyDescent="0.2">
      <c r="H769" s="175"/>
    </row>
    <row r="770" spans="8:8" x14ac:dyDescent="0.2">
      <c r="H770" s="175"/>
    </row>
    <row r="771" spans="8:8" x14ac:dyDescent="0.2">
      <c r="H771" s="175"/>
    </row>
    <row r="772" spans="8:8" x14ac:dyDescent="0.2">
      <c r="H772" s="175"/>
    </row>
    <row r="773" spans="8:8" x14ac:dyDescent="0.2">
      <c r="H773" s="175"/>
    </row>
    <row r="774" spans="8:8" x14ac:dyDescent="0.2">
      <c r="H774" s="175"/>
    </row>
    <row r="775" spans="8:8" x14ac:dyDescent="0.2">
      <c r="H775" s="175"/>
    </row>
    <row r="776" spans="8:8" x14ac:dyDescent="0.2">
      <c r="H776" s="175"/>
    </row>
    <row r="777" spans="8:8" x14ac:dyDescent="0.2">
      <c r="H777" s="175"/>
    </row>
    <row r="778" spans="8:8" x14ac:dyDescent="0.2">
      <c r="H778" s="175"/>
    </row>
    <row r="779" spans="8:8" x14ac:dyDescent="0.2">
      <c r="H779" s="175"/>
    </row>
    <row r="780" spans="8:8" x14ac:dyDescent="0.2">
      <c r="H780" s="175"/>
    </row>
    <row r="781" spans="8:8" x14ac:dyDescent="0.2">
      <c r="H781" s="175"/>
    </row>
    <row r="782" spans="8:8" x14ac:dyDescent="0.2">
      <c r="H782" s="175"/>
    </row>
    <row r="783" spans="8:8" x14ac:dyDescent="0.2">
      <c r="H783" s="175"/>
    </row>
    <row r="784" spans="8:8" x14ac:dyDescent="0.2">
      <c r="H784" s="175"/>
    </row>
    <row r="785" spans="8:8" x14ac:dyDescent="0.2">
      <c r="H785" s="175"/>
    </row>
    <row r="786" spans="8:8" x14ac:dyDescent="0.2">
      <c r="H786" s="175"/>
    </row>
    <row r="787" spans="8:8" x14ac:dyDescent="0.2">
      <c r="H787" s="175"/>
    </row>
    <row r="788" spans="8:8" x14ac:dyDescent="0.2">
      <c r="H788" s="175"/>
    </row>
    <row r="789" spans="8:8" x14ac:dyDescent="0.2">
      <c r="H789" s="175"/>
    </row>
    <row r="790" spans="8:8" x14ac:dyDescent="0.2">
      <c r="H790" s="175"/>
    </row>
    <row r="791" spans="8:8" x14ac:dyDescent="0.2">
      <c r="H791" s="175"/>
    </row>
    <row r="792" spans="8:8" x14ac:dyDescent="0.2">
      <c r="H792" s="175"/>
    </row>
    <row r="793" spans="8:8" x14ac:dyDescent="0.2">
      <c r="H793" s="175"/>
    </row>
    <row r="794" spans="8:8" x14ac:dyDescent="0.2">
      <c r="H794" s="175"/>
    </row>
    <row r="795" spans="8:8" x14ac:dyDescent="0.2">
      <c r="H795" s="175"/>
    </row>
    <row r="796" spans="8:8" x14ac:dyDescent="0.2">
      <c r="H796" s="175"/>
    </row>
    <row r="797" spans="8:8" x14ac:dyDescent="0.2">
      <c r="H797" s="175"/>
    </row>
    <row r="798" spans="8:8" x14ac:dyDescent="0.2">
      <c r="H798" s="175"/>
    </row>
    <row r="799" spans="8:8" x14ac:dyDescent="0.2">
      <c r="H799" s="175"/>
    </row>
    <row r="800" spans="8:8" x14ac:dyDescent="0.2">
      <c r="H800" s="175"/>
    </row>
    <row r="801" spans="8:8" x14ac:dyDescent="0.2">
      <c r="H801" s="175"/>
    </row>
    <row r="802" spans="8:8" x14ac:dyDescent="0.2">
      <c r="H802" s="175"/>
    </row>
    <row r="803" spans="8:8" x14ac:dyDescent="0.2">
      <c r="H803" s="175"/>
    </row>
    <row r="804" spans="8:8" x14ac:dyDescent="0.2">
      <c r="H804" s="175"/>
    </row>
    <row r="805" spans="8:8" x14ac:dyDescent="0.2">
      <c r="H805" s="175"/>
    </row>
    <row r="806" spans="8:8" x14ac:dyDescent="0.2">
      <c r="H806" s="175"/>
    </row>
    <row r="807" spans="8:8" x14ac:dyDescent="0.2">
      <c r="H807" s="175"/>
    </row>
    <row r="808" spans="8:8" x14ac:dyDescent="0.2">
      <c r="H808" s="175"/>
    </row>
    <row r="809" spans="8:8" x14ac:dyDescent="0.2">
      <c r="H809" s="175"/>
    </row>
    <row r="810" spans="8:8" x14ac:dyDescent="0.2">
      <c r="H810" s="175"/>
    </row>
    <row r="811" spans="8:8" x14ac:dyDescent="0.2">
      <c r="H811" s="175"/>
    </row>
    <row r="812" spans="8:8" x14ac:dyDescent="0.2">
      <c r="H812" s="175"/>
    </row>
    <row r="813" spans="8:8" x14ac:dyDescent="0.2">
      <c r="H813" s="175"/>
    </row>
    <row r="814" spans="8:8" x14ac:dyDescent="0.2">
      <c r="H814" s="175"/>
    </row>
    <row r="815" spans="8:8" x14ac:dyDescent="0.2">
      <c r="H815" s="175"/>
    </row>
    <row r="816" spans="8:8" x14ac:dyDescent="0.2">
      <c r="H816" s="175"/>
    </row>
    <row r="817" spans="8:8" x14ac:dyDescent="0.2">
      <c r="H817" s="175"/>
    </row>
    <row r="818" spans="8:8" x14ac:dyDescent="0.2">
      <c r="H818" s="175"/>
    </row>
    <row r="819" spans="8:8" x14ac:dyDescent="0.2">
      <c r="H819" s="175"/>
    </row>
    <row r="820" spans="8:8" x14ac:dyDescent="0.2">
      <c r="H820" s="175"/>
    </row>
    <row r="821" spans="8:8" x14ac:dyDescent="0.2">
      <c r="H821" s="175"/>
    </row>
    <row r="822" spans="8:8" x14ac:dyDescent="0.2">
      <c r="H822" s="175"/>
    </row>
    <row r="823" spans="8:8" x14ac:dyDescent="0.2">
      <c r="H823" s="175"/>
    </row>
    <row r="824" spans="8:8" x14ac:dyDescent="0.2">
      <c r="H824" s="175"/>
    </row>
    <row r="825" spans="8:8" x14ac:dyDescent="0.2">
      <c r="H825" s="175"/>
    </row>
    <row r="826" spans="8:8" x14ac:dyDescent="0.2">
      <c r="H826" s="175"/>
    </row>
    <row r="827" spans="8:8" x14ac:dyDescent="0.2">
      <c r="H827" s="175"/>
    </row>
    <row r="828" spans="8:8" x14ac:dyDescent="0.2">
      <c r="H828" s="175"/>
    </row>
    <row r="829" spans="8:8" x14ac:dyDescent="0.2">
      <c r="H829" s="175"/>
    </row>
    <row r="830" spans="8:8" x14ac:dyDescent="0.2">
      <c r="H830" s="175"/>
    </row>
    <row r="831" spans="8:8" x14ac:dyDescent="0.2">
      <c r="H831" s="175"/>
    </row>
    <row r="832" spans="8:8" x14ac:dyDescent="0.2">
      <c r="H832" s="175"/>
    </row>
    <row r="833" spans="8:8" x14ac:dyDescent="0.2">
      <c r="H833" s="175"/>
    </row>
    <row r="834" spans="8:8" x14ac:dyDescent="0.2">
      <c r="H834" s="175"/>
    </row>
    <row r="835" spans="8:8" x14ac:dyDescent="0.2">
      <c r="H835" s="175"/>
    </row>
    <row r="836" spans="8:8" x14ac:dyDescent="0.2">
      <c r="H836" s="175"/>
    </row>
    <row r="837" spans="8:8" x14ac:dyDescent="0.2">
      <c r="H837" s="175"/>
    </row>
    <row r="838" spans="8:8" x14ac:dyDescent="0.2">
      <c r="H838" s="175"/>
    </row>
    <row r="839" spans="8:8" x14ac:dyDescent="0.2">
      <c r="H839" s="175"/>
    </row>
    <row r="840" spans="8:8" x14ac:dyDescent="0.2">
      <c r="H840" s="175"/>
    </row>
    <row r="841" spans="8:8" x14ac:dyDescent="0.2">
      <c r="H841" s="175"/>
    </row>
    <row r="842" spans="8:8" x14ac:dyDescent="0.2">
      <c r="H842" s="175"/>
    </row>
    <row r="843" spans="8:8" x14ac:dyDescent="0.2">
      <c r="H843" s="175"/>
    </row>
    <row r="844" spans="8:8" x14ac:dyDescent="0.2">
      <c r="H844" s="175"/>
    </row>
    <row r="845" spans="8:8" x14ac:dyDescent="0.2">
      <c r="H845" s="175"/>
    </row>
    <row r="846" spans="8:8" x14ac:dyDescent="0.2">
      <c r="H846" s="175"/>
    </row>
    <row r="847" spans="8:8" x14ac:dyDescent="0.2">
      <c r="H847" s="175"/>
    </row>
    <row r="848" spans="8:8" x14ac:dyDescent="0.2">
      <c r="H848" s="175"/>
    </row>
    <row r="849" spans="8:8" x14ac:dyDescent="0.2">
      <c r="H849" s="175"/>
    </row>
    <row r="850" spans="8:8" x14ac:dyDescent="0.2">
      <c r="H850" s="175"/>
    </row>
    <row r="851" spans="8:8" x14ac:dyDescent="0.2">
      <c r="H851" s="175"/>
    </row>
    <row r="852" spans="8:8" x14ac:dyDescent="0.2">
      <c r="H852" s="175"/>
    </row>
    <row r="853" spans="8:8" x14ac:dyDescent="0.2">
      <c r="H853" s="175"/>
    </row>
    <row r="854" spans="8:8" x14ac:dyDescent="0.2">
      <c r="H854" s="175"/>
    </row>
    <row r="855" spans="8:8" x14ac:dyDescent="0.2">
      <c r="H855" s="175"/>
    </row>
    <row r="856" spans="8:8" x14ac:dyDescent="0.2">
      <c r="H856" s="175"/>
    </row>
    <row r="857" spans="8:8" x14ac:dyDescent="0.2">
      <c r="H857" s="175"/>
    </row>
    <row r="858" spans="8:8" x14ac:dyDescent="0.2">
      <c r="H858" s="175"/>
    </row>
    <row r="859" spans="8:8" x14ac:dyDescent="0.2">
      <c r="H859" s="175"/>
    </row>
    <row r="860" spans="8:8" x14ac:dyDescent="0.2">
      <c r="H860" s="175"/>
    </row>
    <row r="861" spans="8:8" x14ac:dyDescent="0.2">
      <c r="H861" s="175"/>
    </row>
    <row r="862" spans="8:8" x14ac:dyDescent="0.2">
      <c r="H862" s="175"/>
    </row>
    <row r="863" spans="8:8" x14ac:dyDescent="0.2">
      <c r="H863" s="175"/>
    </row>
    <row r="864" spans="8:8" x14ac:dyDescent="0.2">
      <c r="H864" s="175"/>
    </row>
    <row r="865" spans="8:8" x14ac:dyDescent="0.2">
      <c r="H865" s="175"/>
    </row>
    <row r="866" spans="8:8" x14ac:dyDescent="0.2">
      <c r="H866" s="175"/>
    </row>
    <row r="867" spans="8:8" x14ac:dyDescent="0.2">
      <c r="H867" s="175"/>
    </row>
    <row r="868" spans="8:8" x14ac:dyDescent="0.2">
      <c r="H868" s="175"/>
    </row>
    <row r="869" spans="8:8" x14ac:dyDescent="0.2">
      <c r="H869" s="175"/>
    </row>
    <row r="870" spans="8:8" x14ac:dyDescent="0.2">
      <c r="H870" s="175"/>
    </row>
    <row r="871" spans="8:8" x14ac:dyDescent="0.2">
      <c r="H871" s="175"/>
    </row>
    <row r="872" spans="8:8" x14ac:dyDescent="0.2">
      <c r="H872" s="175"/>
    </row>
    <row r="873" spans="8:8" x14ac:dyDescent="0.2">
      <c r="H873" s="175"/>
    </row>
    <row r="874" spans="8:8" x14ac:dyDescent="0.2">
      <c r="H874" s="175"/>
    </row>
    <row r="875" spans="8:8" x14ac:dyDescent="0.2">
      <c r="H875" s="175"/>
    </row>
    <row r="876" spans="8:8" x14ac:dyDescent="0.2">
      <c r="H876" s="175"/>
    </row>
    <row r="877" spans="8:8" x14ac:dyDescent="0.2">
      <c r="H877" s="175"/>
    </row>
    <row r="878" spans="8:8" x14ac:dyDescent="0.2">
      <c r="H878" s="175"/>
    </row>
    <row r="879" spans="8:8" x14ac:dyDescent="0.2">
      <c r="H879" s="175"/>
    </row>
    <row r="880" spans="8:8" x14ac:dyDescent="0.2">
      <c r="H880" s="175"/>
    </row>
    <row r="881" spans="8:8" x14ac:dyDescent="0.2">
      <c r="H881" s="175"/>
    </row>
    <row r="882" spans="8:8" x14ac:dyDescent="0.2">
      <c r="H882" s="175"/>
    </row>
    <row r="883" spans="8:8" x14ac:dyDescent="0.2">
      <c r="H883" s="175"/>
    </row>
    <row r="884" spans="8:8" x14ac:dyDescent="0.2">
      <c r="H884" s="175"/>
    </row>
    <row r="885" spans="8:8" x14ac:dyDescent="0.2">
      <c r="H885" s="175"/>
    </row>
    <row r="886" spans="8:8" x14ac:dyDescent="0.2">
      <c r="H886" s="175"/>
    </row>
    <row r="887" spans="8:8" x14ac:dyDescent="0.2">
      <c r="H887" s="175"/>
    </row>
    <row r="888" spans="8:8" x14ac:dyDescent="0.2">
      <c r="H888" s="175"/>
    </row>
    <row r="889" spans="8:8" x14ac:dyDescent="0.2">
      <c r="H889" s="175"/>
    </row>
    <row r="890" spans="8:8" x14ac:dyDescent="0.2">
      <c r="H890" s="175"/>
    </row>
    <row r="891" spans="8:8" x14ac:dyDescent="0.2">
      <c r="H891" s="175"/>
    </row>
    <row r="892" spans="8:8" x14ac:dyDescent="0.2">
      <c r="H892" s="175"/>
    </row>
    <row r="893" spans="8:8" x14ac:dyDescent="0.2">
      <c r="H893" s="175"/>
    </row>
    <row r="894" spans="8:8" x14ac:dyDescent="0.2">
      <c r="H894" s="175"/>
    </row>
    <row r="895" spans="8:8" x14ac:dyDescent="0.2">
      <c r="H895" s="175"/>
    </row>
    <row r="896" spans="8:8" x14ac:dyDescent="0.2">
      <c r="H896" s="175"/>
    </row>
    <row r="897" spans="8:8" x14ac:dyDescent="0.2">
      <c r="H897" s="175"/>
    </row>
    <row r="898" spans="8:8" x14ac:dyDescent="0.2">
      <c r="H898" s="175"/>
    </row>
    <row r="899" spans="8:8" x14ac:dyDescent="0.2">
      <c r="H899" s="175"/>
    </row>
    <row r="900" spans="8:8" x14ac:dyDescent="0.2">
      <c r="H900" s="175"/>
    </row>
    <row r="901" spans="8:8" x14ac:dyDescent="0.2">
      <c r="H901" s="175"/>
    </row>
    <row r="902" spans="8:8" x14ac:dyDescent="0.2">
      <c r="H902" s="175"/>
    </row>
    <row r="903" spans="8:8" x14ac:dyDescent="0.2">
      <c r="H903" s="175"/>
    </row>
    <row r="904" spans="8:8" x14ac:dyDescent="0.2">
      <c r="H904" s="175"/>
    </row>
    <row r="905" spans="8:8" x14ac:dyDescent="0.2">
      <c r="H905" s="175"/>
    </row>
    <row r="906" spans="8:8" x14ac:dyDescent="0.2">
      <c r="H906" s="175"/>
    </row>
    <row r="907" spans="8:8" x14ac:dyDescent="0.2">
      <c r="H907" s="175"/>
    </row>
    <row r="908" spans="8:8" x14ac:dyDescent="0.2">
      <c r="H908" s="175"/>
    </row>
    <row r="909" spans="8:8" x14ac:dyDescent="0.2">
      <c r="H909" s="175"/>
    </row>
    <row r="910" spans="8:8" x14ac:dyDescent="0.2">
      <c r="H910" s="175"/>
    </row>
    <row r="911" spans="8:8" x14ac:dyDescent="0.2">
      <c r="H911" s="175"/>
    </row>
    <row r="912" spans="8:8" x14ac:dyDescent="0.2">
      <c r="H912" s="175"/>
    </row>
    <row r="913" spans="8:8" x14ac:dyDescent="0.2">
      <c r="H913" s="175"/>
    </row>
    <row r="914" spans="8:8" x14ac:dyDescent="0.2">
      <c r="H914" s="175"/>
    </row>
    <row r="915" spans="8:8" x14ac:dyDescent="0.2">
      <c r="H915" s="175"/>
    </row>
    <row r="916" spans="8:8" x14ac:dyDescent="0.2">
      <c r="H916" s="175"/>
    </row>
    <row r="917" spans="8:8" x14ac:dyDescent="0.2">
      <c r="H917" s="175"/>
    </row>
    <row r="918" spans="8:8" x14ac:dyDescent="0.2">
      <c r="H918" s="175"/>
    </row>
    <row r="919" spans="8:8" x14ac:dyDescent="0.2">
      <c r="H919" s="175"/>
    </row>
    <row r="920" spans="8:8" x14ac:dyDescent="0.2">
      <c r="H920" s="175"/>
    </row>
    <row r="921" spans="8:8" x14ac:dyDescent="0.2">
      <c r="H921" s="175"/>
    </row>
    <row r="922" spans="8:8" x14ac:dyDescent="0.2">
      <c r="H922" s="175"/>
    </row>
    <row r="923" spans="8:8" x14ac:dyDescent="0.2">
      <c r="H923" s="175"/>
    </row>
    <row r="924" spans="8:8" x14ac:dyDescent="0.2">
      <c r="H924" s="175"/>
    </row>
    <row r="925" spans="8:8" x14ac:dyDescent="0.2">
      <c r="H925" s="175"/>
    </row>
    <row r="926" spans="8:8" x14ac:dyDescent="0.2">
      <c r="H926" s="175"/>
    </row>
    <row r="927" spans="8:8" x14ac:dyDescent="0.2">
      <c r="H927" s="175"/>
    </row>
    <row r="928" spans="8:8" x14ac:dyDescent="0.2">
      <c r="H928" s="175"/>
    </row>
    <row r="929" spans="8:8" x14ac:dyDescent="0.2">
      <c r="H929" s="175"/>
    </row>
    <row r="930" spans="8:8" x14ac:dyDescent="0.2">
      <c r="H930" s="175"/>
    </row>
    <row r="931" spans="8:8" x14ac:dyDescent="0.2">
      <c r="H931" s="175"/>
    </row>
    <row r="932" spans="8:8" x14ac:dyDescent="0.2">
      <c r="H932" s="175"/>
    </row>
    <row r="933" spans="8:8" x14ac:dyDescent="0.2">
      <c r="H933" s="175"/>
    </row>
    <row r="934" spans="8:8" x14ac:dyDescent="0.2">
      <c r="H934" s="175"/>
    </row>
    <row r="935" spans="8:8" x14ac:dyDescent="0.2">
      <c r="H935" s="175"/>
    </row>
    <row r="936" spans="8:8" x14ac:dyDescent="0.2">
      <c r="H936" s="175"/>
    </row>
    <row r="937" spans="8:8" x14ac:dyDescent="0.2">
      <c r="H937" s="175"/>
    </row>
    <row r="938" spans="8:8" x14ac:dyDescent="0.2">
      <c r="H938" s="175"/>
    </row>
    <row r="939" spans="8:8" x14ac:dyDescent="0.2">
      <c r="H939" s="175"/>
    </row>
    <row r="940" spans="8:8" x14ac:dyDescent="0.2">
      <c r="H940" s="175"/>
    </row>
    <row r="941" spans="8:8" x14ac:dyDescent="0.2">
      <c r="H941" s="175"/>
    </row>
    <row r="942" spans="8:8" x14ac:dyDescent="0.2">
      <c r="H942" s="175"/>
    </row>
    <row r="943" spans="8:8" x14ac:dyDescent="0.2">
      <c r="H943" s="175"/>
    </row>
    <row r="944" spans="8:8" x14ac:dyDescent="0.2">
      <c r="H944" s="175"/>
    </row>
    <row r="945" spans="8:8" x14ac:dyDescent="0.2">
      <c r="H945" s="175"/>
    </row>
    <row r="946" spans="8:8" x14ac:dyDescent="0.2">
      <c r="H946" s="175"/>
    </row>
    <row r="947" spans="8:8" x14ac:dyDescent="0.2">
      <c r="H947" s="175"/>
    </row>
    <row r="948" spans="8:8" x14ac:dyDescent="0.2">
      <c r="H948" s="175"/>
    </row>
    <row r="949" spans="8:8" x14ac:dyDescent="0.2">
      <c r="H949" s="175"/>
    </row>
    <row r="950" spans="8:8" x14ac:dyDescent="0.2">
      <c r="H950" s="175"/>
    </row>
    <row r="951" spans="8:8" x14ac:dyDescent="0.2">
      <c r="H951" s="175"/>
    </row>
    <row r="952" spans="8:8" x14ac:dyDescent="0.2">
      <c r="H952" s="175"/>
    </row>
    <row r="953" spans="8:8" x14ac:dyDescent="0.2">
      <c r="H953" s="175"/>
    </row>
    <row r="954" spans="8:8" x14ac:dyDescent="0.2">
      <c r="H954" s="175"/>
    </row>
    <row r="955" spans="8:8" x14ac:dyDescent="0.2">
      <c r="H955" s="175"/>
    </row>
    <row r="956" spans="8:8" x14ac:dyDescent="0.2">
      <c r="H956" s="175"/>
    </row>
    <row r="957" spans="8:8" x14ac:dyDescent="0.2">
      <c r="H957" s="175"/>
    </row>
    <row r="958" spans="8:8" x14ac:dyDescent="0.2">
      <c r="H958" s="175"/>
    </row>
    <row r="959" spans="8:8" x14ac:dyDescent="0.2">
      <c r="H959" s="175"/>
    </row>
    <row r="960" spans="8:8" x14ac:dyDescent="0.2">
      <c r="H960" s="175"/>
    </row>
    <row r="961" spans="8:8" x14ac:dyDescent="0.2">
      <c r="H961" s="175"/>
    </row>
    <row r="962" spans="8:8" x14ac:dyDescent="0.2">
      <c r="H962" s="175"/>
    </row>
    <row r="963" spans="8:8" x14ac:dyDescent="0.2">
      <c r="H963" s="175"/>
    </row>
    <row r="964" spans="8:8" x14ac:dyDescent="0.2">
      <c r="H964" s="175"/>
    </row>
    <row r="965" spans="8:8" x14ac:dyDescent="0.2">
      <c r="H965" s="175"/>
    </row>
    <row r="966" spans="8:8" x14ac:dyDescent="0.2">
      <c r="H966" s="175"/>
    </row>
    <row r="967" spans="8:8" x14ac:dyDescent="0.2">
      <c r="H967" s="175"/>
    </row>
    <row r="968" spans="8:8" x14ac:dyDescent="0.2">
      <c r="H968" s="175"/>
    </row>
    <row r="969" spans="8:8" x14ac:dyDescent="0.2">
      <c r="H969" s="175"/>
    </row>
    <row r="970" spans="8:8" x14ac:dyDescent="0.2">
      <c r="H970" s="175"/>
    </row>
    <row r="971" spans="8:8" x14ac:dyDescent="0.2">
      <c r="H971" s="175"/>
    </row>
    <row r="972" spans="8:8" x14ac:dyDescent="0.2">
      <c r="H972" s="175"/>
    </row>
    <row r="973" spans="8:8" x14ac:dyDescent="0.2">
      <c r="H973" s="175"/>
    </row>
    <row r="974" spans="8:8" x14ac:dyDescent="0.2">
      <c r="H974" s="175"/>
    </row>
    <row r="975" spans="8:8" x14ac:dyDescent="0.2">
      <c r="H975" s="175"/>
    </row>
    <row r="976" spans="8:8" x14ac:dyDescent="0.2">
      <c r="H976" s="175"/>
    </row>
    <row r="977" spans="8:8" x14ac:dyDescent="0.2">
      <c r="H977" s="175"/>
    </row>
    <row r="978" spans="8:8" x14ac:dyDescent="0.2">
      <c r="H978" s="175"/>
    </row>
    <row r="979" spans="8:8" x14ac:dyDescent="0.2">
      <c r="H979" s="175"/>
    </row>
    <row r="980" spans="8:8" x14ac:dyDescent="0.2">
      <c r="H980" s="175"/>
    </row>
    <row r="981" spans="8:8" x14ac:dyDescent="0.2">
      <c r="H981" s="175"/>
    </row>
    <row r="982" spans="8:8" x14ac:dyDescent="0.2">
      <c r="H982" s="175"/>
    </row>
    <row r="983" spans="8:8" x14ac:dyDescent="0.2">
      <c r="H983" s="175"/>
    </row>
    <row r="984" spans="8:8" x14ac:dyDescent="0.2">
      <c r="H984" s="175"/>
    </row>
    <row r="985" spans="8:8" x14ac:dyDescent="0.2">
      <c r="H985" s="175"/>
    </row>
    <row r="986" spans="8:8" x14ac:dyDescent="0.2">
      <c r="H986" s="175"/>
    </row>
    <row r="987" spans="8:8" x14ac:dyDescent="0.2">
      <c r="H987" s="175"/>
    </row>
    <row r="988" spans="8:8" x14ac:dyDescent="0.2">
      <c r="H988" s="175"/>
    </row>
    <row r="989" spans="8:8" x14ac:dyDescent="0.2">
      <c r="H989" s="175"/>
    </row>
    <row r="990" spans="8:8" x14ac:dyDescent="0.2">
      <c r="H990" s="175"/>
    </row>
    <row r="991" spans="8:8" x14ac:dyDescent="0.2">
      <c r="H991" s="175"/>
    </row>
    <row r="992" spans="8:8" x14ac:dyDescent="0.2">
      <c r="H992" s="175"/>
    </row>
    <row r="993" spans="8:8" x14ac:dyDescent="0.2">
      <c r="H993" s="175"/>
    </row>
    <row r="994" spans="8:8" x14ac:dyDescent="0.2">
      <c r="H994" s="175"/>
    </row>
    <row r="995" spans="8:8" x14ac:dyDescent="0.2">
      <c r="H995" s="175"/>
    </row>
    <row r="996" spans="8:8" x14ac:dyDescent="0.2">
      <c r="H996" s="175"/>
    </row>
    <row r="997" spans="8:8" x14ac:dyDescent="0.2">
      <c r="H997" s="175"/>
    </row>
    <row r="998" spans="8:8" x14ac:dyDescent="0.2">
      <c r="H998" s="175"/>
    </row>
    <row r="999" spans="8:8" x14ac:dyDescent="0.2">
      <c r="H999" s="175"/>
    </row>
    <row r="1000" spans="8:8" x14ac:dyDescent="0.2">
      <c r="H1000" s="175"/>
    </row>
    <row r="1001" spans="8:8" x14ac:dyDescent="0.2">
      <c r="H1001" s="175"/>
    </row>
    <row r="1002" spans="8:8" x14ac:dyDescent="0.2">
      <c r="H1002" s="175"/>
    </row>
    <row r="1003" spans="8:8" x14ac:dyDescent="0.2">
      <c r="H1003" s="175"/>
    </row>
    <row r="1004" spans="8:8" x14ac:dyDescent="0.2">
      <c r="H1004" s="175"/>
    </row>
    <row r="1005" spans="8:8" x14ac:dyDescent="0.2">
      <c r="H1005" s="175"/>
    </row>
    <row r="1006" spans="8:8" x14ac:dyDescent="0.2">
      <c r="H1006" s="175"/>
    </row>
    <row r="1007" spans="8:8" x14ac:dyDescent="0.2">
      <c r="H1007" s="175"/>
    </row>
    <row r="1008" spans="8:8" x14ac:dyDescent="0.2">
      <c r="H1008" s="175"/>
    </row>
    <row r="1009" spans="8:8" x14ac:dyDescent="0.2">
      <c r="H1009" s="175"/>
    </row>
    <row r="1010" spans="8:8" x14ac:dyDescent="0.2">
      <c r="H1010" s="175"/>
    </row>
    <row r="1011" spans="8:8" x14ac:dyDescent="0.2">
      <c r="H1011" s="175"/>
    </row>
    <row r="1012" spans="8:8" x14ac:dyDescent="0.2">
      <c r="H1012" s="175"/>
    </row>
    <row r="1013" spans="8:8" x14ac:dyDescent="0.2">
      <c r="H1013" s="175"/>
    </row>
    <row r="1014" spans="8:8" x14ac:dyDescent="0.2">
      <c r="H1014" s="175"/>
    </row>
    <row r="1015" spans="8:8" x14ac:dyDescent="0.2">
      <c r="H1015" s="175"/>
    </row>
    <row r="1016" spans="8:8" x14ac:dyDescent="0.2">
      <c r="H1016" s="175"/>
    </row>
    <row r="1017" spans="8:8" x14ac:dyDescent="0.2">
      <c r="H1017" s="175"/>
    </row>
    <row r="1018" spans="8:8" x14ac:dyDescent="0.2">
      <c r="H1018" s="175"/>
    </row>
    <row r="1019" spans="8:8" x14ac:dyDescent="0.2">
      <c r="H1019" s="175"/>
    </row>
    <row r="1020" spans="8:8" x14ac:dyDescent="0.2">
      <c r="H1020" s="175"/>
    </row>
    <row r="1021" spans="8:8" x14ac:dyDescent="0.2">
      <c r="H1021" s="175"/>
    </row>
    <row r="1022" spans="8:8" x14ac:dyDescent="0.2">
      <c r="H1022" s="175"/>
    </row>
    <row r="1023" spans="8:8" x14ac:dyDescent="0.2">
      <c r="H1023" s="175"/>
    </row>
    <row r="1024" spans="8:8" x14ac:dyDescent="0.2">
      <c r="H1024" s="175"/>
    </row>
    <row r="1025" spans="8:8" x14ac:dyDescent="0.2">
      <c r="H1025" s="175"/>
    </row>
    <row r="1026" spans="8:8" x14ac:dyDescent="0.2">
      <c r="H1026" s="175"/>
    </row>
    <row r="1027" spans="8:8" x14ac:dyDescent="0.2">
      <c r="H1027" s="175"/>
    </row>
    <row r="1028" spans="8:8" x14ac:dyDescent="0.2">
      <c r="H1028" s="175"/>
    </row>
    <row r="1029" spans="8:8" x14ac:dyDescent="0.2">
      <c r="H1029" s="175"/>
    </row>
    <row r="1030" spans="8:8" x14ac:dyDescent="0.2">
      <c r="H1030" s="175"/>
    </row>
    <row r="1031" spans="8:8" x14ac:dyDescent="0.2">
      <c r="H1031" s="175"/>
    </row>
    <row r="1032" spans="8:8" x14ac:dyDescent="0.2">
      <c r="H1032" s="175"/>
    </row>
    <row r="1033" spans="8:8" x14ac:dyDescent="0.2">
      <c r="H1033" s="175"/>
    </row>
    <row r="1034" spans="8:8" x14ac:dyDescent="0.2">
      <c r="H1034" s="175"/>
    </row>
    <row r="1035" spans="8:8" x14ac:dyDescent="0.2">
      <c r="H1035" s="175"/>
    </row>
    <row r="1036" spans="8:8" x14ac:dyDescent="0.2">
      <c r="H1036" s="175"/>
    </row>
    <row r="1037" spans="8:8" x14ac:dyDescent="0.2">
      <c r="H1037" s="175"/>
    </row>
    <row r="1038" spans="8:8" x14ac:dyDescent="0.2">
      <c r="H1038" s="175"/>
    </row>
    <row r="1039" spans="8:8" x14ac:dyDescent="0.2">
      <c r="H1039" s="175"/>
    </row>
    <row r="1040" spans="8:8" x14ac:dyDescent="0.2">
      <c r="H1040" s="175"/>
    </row>
    <row r="1041" spans="8:8" x14ac:dyDescent="0.2">
      <c r="H1041" s="175"/>
    </row>
    <row r="1042" spans="8:8" x14ac:dyDescent="0.2">
      <c r="H1042" s="175"/>
    </row>
    <row r="1043" spans="8:8" x14ac:dyDescent="0.2">
      <c r="H1043" s="175"/>
    </row>
    <row r="1044" spans="8:8" x14ac:dyDescent="0.2">
      <c r="H1044" s="175"/>
    </row>
    <row r="1045" spans="8:8" x14ac:dyDescent="0.2">
      <c r="H1045" s="175"/>
    </row>
    <row r="1046" spans="8:8" x14ac:dyDescent="0.2">
      <c r="H1046" s="175"/>
    </row>
    <row r="1047" spans="8:8" x14ac:dyDescent="0.2">
      <c r="H1047" s="175"/>
    </row>
    <row r="1048" spans="8:8" x14ac:dyDescent="0.2">
      <c r="H1048" s="175"/>
    </row>
    <row r="1049" spans="8:8" x14ac:dyDescent="0.2">
      <c r="H1049" s="175"/>
    </row>
    <row r="1050" spans="8:8" x14ac:dyDescent="0.2">
      <c r="H1050" s="175"/>
    </row>
    <row r="1051" spans="8:8" x14ac:dyDescent="0.2">
      <c r="H1051" s="175"/>
    </row>
    <row r="1052" spans="8:8" x14ac:dyDescent="0.2">
      <c r="H1052" s="175"/>
    </row>
    <row r="1053" spans="8:8" x14ac:dyDescent="0.2">
      <c r="H1053" s="175"/>
    </row>
    <row r="1054" spans="8:8" x14ac:dyDescent="0.2">
      <c r="H1054" s="175"/>
    </row>
    <row r="1055" spans="8:8" x14ac:dyDescent="0.2">
      <c r="H1055" s="175"/>
    </row>
    <row r="1056" spans="8:8" x14ac:dyDescent="0.2">
      <c r="H1056" s="175"/>
    </row>
    <row r="1057" spans="8:8" x14ac:dyDescent="0.2">
      <c r="H1057" s="175"/>
    </row>
    <row r="1058" spans="8:8" x14ac:dyDescent="0.2">
      <c r="H1058" s="175"/>
    </row>
    <row r="1059" spans="8:8" x14ac:dyDescent="0.2">
      <c r="H1059" s="175"/>
    </row>
    <row r="1060" spans="8:8" x14ac:dyDescent="0.2">
      <c r="H1060" s="175"/>
    </row>
    <row r="1061" spans="8:8" x14ac:dyDescent="0.2">
      <c r="H1061" s="175"/>
    </row>
    <row r="1062" spans="8:8" x14ac:dyDescent="0.2">
      <c r="H1062" s="175"/>
    </row>
    <row r="1063" spans="8:8" x14ac:dyDescent="0.2">
      <c r="H1063" s="175"/>
    </row>
    <row r="1064" spans="8:8" x14ac:dyDescent="0.2">
      <c r="H1064" s="175"/>
    </row>
    <row r="1065" spans="8:8" x14ac:dyDescent="0.2">
      <c r="H1065" s="175"/>
    </row>
    <row r="1066" spans="8:8" x14ac:dyDescent="0.2">
      <c r="H1066" s="175"/>
    </row>
    <row r="1067" spans="8:8" x14ac:dyDescent="0.2">
      <c r="H1067" s="175"/>
    </row>
    <row r="1068" spans="8:8" x14ac:dyDescent="0.2">
      <c r="H1068" s="175"/>
    </row>
    <row r="1069" spans="8:8" x14ac:dyDescent="0.2">
      <c r="H1069" s="175"/>
    </row>
    <row r="1070" spans="8:8" x14ac:dyDescent="0.2">
      <c r="H1070" s="175"/>
    </row>
    <row r="1071" spans="8:8" x14ac:dyDescent="0.2">
      <c r="H1071" s="175"/>
    </row>
    <row r="1072" spans="8:8" x14ac:dyDescent="0.2">
      <c r="H1072" s="175"/>
    </row>
    <row r="1073" spans="8:8" x14ac:dyDescent="0.2">
      <c r="H1073" s="175"/>
    </row>
    <row r="1074" spans="8:8" x14ac:dyDescent="0.2">
      <c r="H1074" s="175"/>
    </row>
    <row r="1075" spans="8:8" x14ac:dyDescent="0.2">
      <c r="H1075" s="175"/>
    </row>
    <row r="1076" spans="8:8" x14ac:dyDescent="0.2">
      <c r="H1076" s="175"/>
    </row>
    <row r="1077" spans="8:8" x14ac:dyDescent="0.2">
      <c r="H1077" s="175"/>
    </row>
    <row r="1078" spans="8:8" x14ac:dyDescent="0.2">
      <c r="H1078" s="175"/>
    </row>
    <row r="1079" spans="8:8" x14ac:dyDescent="0.2">
      <c r="H1079" s="175"/>
    </row>
    <row r="1080" spans="8:8" x14ac:dyDescent="0.2">
      <c r="H1080" s="175"/>
    </row>
    <row r="1081" spans="8:8" x14ac:dyDescent="0.2">
      <c r="H1081" s="175"/>
    </row>
    <row r="1082" spans="8:8" x14ac:dyDescent="0.2">
      <c r="H1082" s="175"/>
    </row>
    <row r="1083" spans="8:8" x14ac:dyDescent="0.2">
      <c r="H1083" s="175"/>
    </row>
    <row r="1084" spans="8:8" x14ac:dyDescent="0.2">
      <c r="H1084" s="175"/>
    </row>
    <row r="1085" spans="8:8" x14ac:dyDescent="0.2">
      <c r="H1085" s="175"/>
    </row>
    <row r="1086" spans="8:8" x14ac:dyDescent="0.2">
      <c r="H1086" s="175"/>
    </row>
    <row r="1087" spans="8:8" x14ac:dyDescent="0.2">
      <c r="H1087" s="175"/>
    </row>
    <row r="1088" spans="8:8" x14ac:dyDescent="0.2">
      <c r="H1088" s="175"/>
    </row>
    <row r="1089" spans="8:8" x14ac:dyDescent="0.2">
      <c r="H1089" s="175"/>
    </row>
    <row r="1090" spans="8:8" x14ac:dyDescent="0.2">
      <c r="H1090" s="175"/>
    </row>
    <row r="1091" spans="8:8" x14ac:dyDescent="0.2">
      <c r="H1091" s="175"/>
    </row>
    <row r="1092" spans="8:8" x14ac:dyDescent="0.2">
      <c r="H1092" s="175"/>
    </row>
    <row r="1093" spans="8:8" x14ac:dyDescent="0.2">
      <c r="H1093" s="175"/>
    </row>
    <row r="1094" spans="8:8" x14ac:dyDescent="0.2">
      <c r="H1094" s="175"/>
    </row>
    <row r="1095" spans="8:8" x14ac:dyDescent="0.2">
      <c r="H1095" s="175"/>
    </row>
    <row r="1096" spans="8:8" x14ac:dyDescent="0.2">
      <c r="H1096" s="175"/>
    </row>
    <row r="1097" spans="8:8" x14ac:dyDescent="0.2">
      <c r="H1097" s="175"/>
    </row>
    <row r="1098" spans="8:8" x14ac:dyDescent="0.2">
      <c r="H1098" s="175"/>
    </row>
    <row r="1099" spans="8:8" x14ac:dyDescent="0.2">
      <c r="H1099" s="175"/>
    </row>
    <row r="1100" spans="8:8" x14ac:dyDescent="0.2">
      <c r="H1100" s="175"/>
    </row>
    <row r="1101" spans="8:8" x14ac:dyDescent="0.2">
      <c r="H1101" s="175"/>
    </row>
    <row r="1102" spans="8:8" x14ac:dyDescent="0.2">
      <c r="H1102" s="175"/>
    </row>
    <row r="1103" spans="8:8" x14ac:dyDescent="0.2">
      <c r="H1103" s="175"/>
    </row>
    <row r="1104" spans="8:8" x14ac:dyDescent="0.2">
      <c r="H1104" s="175"/>
    </row>
    <row r="1105" spans="8:8" x14ac:dyDescent="0.2">
      <c r="H1105" s="175"/>
    </row>
    <row r="1106" spans="8:8" x14ac:dyDescent="0.2">
      <c r="H1106" s="175"/>
    </row>
    <row r="1107" spans="8:8" x14ac:dyDescent="0.2">
      <c r="H1107" s="175"/>
    </row>
    <row r="1108" spans="8:8" x14ac:dyDescent="0.2">
      <c r="H1108" s="175"/>
    </row>
    <row r="1109" spans="8:8" x14ac:dyDescent="0.2">
      <c r="H1109" s="175"/>
    </row>
    <row r="1110" spans="8:8" x14ac:dyDescent="0.2">
      <c r="H1110" s="175"/>
    </row>
    <row r="1111" spans="8:8" x14ac:dyDescent="0.2">
      <c r="H1111" s="175"/>
    </row>
    <row r="1112" spans="8:8" x14ac:dyDescent="0.2">
      <c r="H1112" s="175"/>
    </row>
    <row r="1113" spans="8:8" x14ac:dyDescent="0.2">
      <c r="H1113" s="175"/>
    </row>
    <row r="1114" spans="8:8" x14ac:dyDescent="0.2">
      <c r="H1114" s="175"/>
    </row>
    <row r="1115" spans="8:8" x14ac:dyDescent="0.2">
      <c r="H1115" s="175"/>
    </row>
    <row r="1116" spans="8:8" x14ac:dyDescent="0.2">
      <c r="H1116" s="175"/>
    </row>
    <row r="1117" spans="8:8" x14ac:dyDescent="0.2">
      <c r="H1117" s="175"/>
    </row>
    <row r="1118" spans="8:8" x14ac:dyDescent="0.2">
      <c r="H1118" s="175"/>
    </row>
    <row r="1119" spans="8:8" x14ac:dyDescent="0.2">
      <c r="H1119" s="175"/>
    </row>
    <row r="1120" spans="8:8" x14ac:dyDescent="0.2">
      <c r="H1120" s="175"/>
    </row>
    <row r="1121" spans="8:8" x14ac:dyDescent="0.2">
      <c r="H1121" s="175"/>
    </row>
    <row r="1122" spans="8:8" x14ac:dyDescent="0.2">
      <c r="H1122" s="175"/>
    </row>
    <row r="1123" spans="8:8" x14ac:dyDescent="0.2">
      <c r="H1123" s="175"/>
    </row>
    <row r="1124" spans="8:8" x14ac:dyDescent="0.2">
      <c r="H1124" s="175"/>
    </row>
    <row r="1125" spans="8:8" x14ac:dyDescent="0.2">
      <c r="H1125" s="175"/>
    </row>
    <row r="1126" spans="8:8" x14ac:dyDescent="0.2">
      <c r="H1126" s="175"/>
    </row>
    <row r="1127" spans="8:8" x14ac:dyDescent="0.2">
      <c r="H1127" s="175"/>
    </row>
    <row r="1128" spans="8:8" x14ac:dyDescent="0.2">
      <c r="H1128" s="175"/>
    </row>
    <row r="1129" spans="8:8" x14ac:dyDescent="0.2">
      <c r="H1129" s="175"/>
    </row>
    <row r="1130" spans="8:8" x14ac:dyDescent="0.2">
      <c r="H1130" s="175"/>
    </row>
    <row r="1131" spans="8:8" x14ac:dyDescent="0.2">
      <c r="H1131" s="175"/>
    </row>
    <row r="1132" spans="8:8" x14ac:dyDescent="0.2">
      <c r="H1132" s="175"/>
    </row>
    <row r="1133" spans="8:8" x14ac:dyDescent="0.2">
      <c r="H1133" s="175"/>
    </row>
    <row r="1134" spans="8:8" x14ac:dyDescent="0.2">
      <c r="H1134" s="175"/>
    </row>
    <row r="1135" spans="8:8" x14ac:dyDescent="0.2">
      <c r="H1135" s="175"/>
    </row>
    <row r="1136" spans="8:8" x14ac:dyDescent="0.2">
      <c r="H1136" s="175"/>
    </row>
    <row r="1137" spans="8:8" x14ac:dyDescent="0.2">
      <c r="H1137" s="175"/>
    </row>
    <row r="1138" spans="8:8" x14ac:dyDescent="0.2">
      <c r="H1138" s="175"/>
    </row>
    <row r="1139" spans="8:8" x14ac:dyDescent="0.2">
      <c r="H1139" s="175"/>
    </row>
    <row r="1140" spans="8:8" x14ac:dyDescent="0.2">
      <c r="H1140" s="175"/>
    </row>
    <row r="1141" spans="8:8" x14ac:dyDescent="0.2">
      <c r="H1141" s="175"/>
    </row>
    <row r="1142" spans="8:8" x14ac:dyDescent="0.2">
      <c r="H1142" s="175"/>
    </row>
    <row r="1143" spans="8:8" x14ac:dyDescent="0.2">
      <c r="H1143" s="175"/>
    </row>
    <row r="1144" spans="8:8" x14ac:dyDescent="0.2">
      <c r="H1144" s="175"/>
    </row>
    <row r="1145" spans="8:8" x14ac:dyDescent="0.2">
      <c r="H1145" s="175"/>
    </row>
    <row r="1146" spans="8:8" x14ac:dyDescent="0.2">
      <c r="H1146" s="175"/>
    </row>
    <row r="1147" spans="8:8" x14ac:dyDescent="0.2">
      <c r="H1147" s="175"/>
    </row>
    <row r="1148" spans="8:8" x14ac:dyDescent="0.2">
      <c r="H1148" s="175"/>
    </row>
    <row r="1149" spans="8:8" x14ac:dyDescent="0.2">
      <c r="H1149" s="175"/>
    </row>
    <row r="1150" spans="8:8" x14ac:dyDescent="0.2">
      <c r="H1150" s="175"/>
    </row>
    <row r="1151" spans="8:8" x14ac:dyDescent="0.2">
      <c r="H1151" s="175"/>
    </row>
    <row r="1152" spans="8:8" x14ac:dyDescent="0.2">
      <c r="H1152" s="175"/>
    </row>
    <row r="1153" spans="8:8" x14ac:dyDescent="0.2">
      <c r="H1153" s="175"/>
    </row>
    <row r="1154" spans="8:8" x14ac:dyDescent="0.2">
      <c r="H1154" s="175"/>
    </row>
    <row r="1155" spans="8:8" x14ac:dyDescent="0.2">
      <c r="H1155" s="175"/>
    </row>
    <row r="1156" spans="8:8" x14ac:dyDescent="0.2">
      <c r="H1156" s="175"/>
    </row>
    <row r="1157" spans="8:8" x14ac:dyDescent="0.2">
      <c r="H1157" s="175"/>
    </row>
    <row r="1158" spans="8:8" x14ac:dyDescent="0.2">
      <c r="H1158" s="175"/>
    </row>
    <row r="1159" spans="8:8" x14ac:dyDescent="0.2">
      <c r="H1159" s="175"/>
    </row>
    <row r="1160" spans="8:8" x14ac:dyDescent="0.2">
      <c r="H1160" s="175"/>
    </row>
    <row r="1161" spans="8:8" x14ac:dyDescent="0.2">
      <c r="H1161" s="175"/>
    </row>
    <row r="1162" spans="8:8" x14ac:dyDescent="0.2">
      <c r="H1162" s="175"/>
    </row>
    <row r="1163" spans="8:8" x14ac:dyDescent="0.2">
      <c r="H1163" s="175"/>
    </row>
    <row r="1164" spans="8:8" x14ac:dyDescent="0.2">
      <c r="H1164" s="175"/>
    </row>
    <row r="1165" spans="8:8" x14ac:dyDescent="0.2">
      <c r="H1165" s="175"/>
    </row>
    <row r="1166" spans="8:8" x14ac:dyDescent="0.2">
      <c r="H1166" s="175"/>
    </row>
    <row r="1167" spans="8:8" x14ac:dyDescent="0.2">
      <c r="H1167" s="175"/>
    </row>
    <row r="1168" spans="8:8" x14ac:dyDescent="0.2">
      <c r="H1168" s="175"/>
    </row>
    <row r="1169" spans="8:8" x14ac:dyDescent="0.2">
      <c r="H1169" s="175"/>
    </row>
    <row r="1170" spans="8:8" x14ac:dyDescent="0.2">
      <c r="H1170" s="175"/>
    </row>
    <row r="1171" spans="8:8" x14ac:dyDescent="0.2">
      <c r="H1171" s="175"/>
    </row>
    <row r="1172" spans="8:8" x14ac:dyDescent="0.2">
      <c r="H1172" s="175"/>
    </row>
    <row r="1173" spans="8:8" x14ac:dyDescent="0.2">
      <c r="H1173" s="175"/>
    </row>
    <row r="1174" spans="8:8" x14ac:dyDescent="0.2">
      <c r="H1174" s="175"/>
    </row>
    <row r="1175" spans="8:8" x14ac:dyDescent="0.2">
      <c r="H1175" s="175"/>
    </row>
    <row r="1176" spans="8:8" x14ac:dyDescent="0.2">
      <c r="H1176" s="175"/>
    </row>
    <row r="1177" spans="8:8" x14ac:dyDescent="0.2">
      <c r="H1177" s="175"/>
    </row>
    <row r="1178" spans="8:8" x14ac:dyDescent="0.2">
      <c r="H1178" s="175"/>
    </row>
    <row r="1179" spans="8:8" x14ac:dyDescent="0.2">
      <c r="H1179" s="175"/>
    </row>
    <row r="1180" spans="8:8" x14ac:dyDescent="0.2">
      <c r="H1180" s="175"/>
    </row>
    <row r="1181" spans="8:8" x14ac:dyDescent="0.2">
      <c r="H1181" s="175"/>
    </row>
    <row r="1182" spans="8:8" x14ac:dyDescent="0.2">
      <c r="H1182" s="175"/>
    </row>
    <row r="1183" spans="8:8" x14ac:dyDescent="0.2">
      <c r="H1183" s="175"/>
    </row>
    <row r="1184" spans="8:8" x14ac:dyDescent="0.2">
      <c r="H1184" s="175"/>
    </row>
    <row r="1185" spans="8:8" x14ac:dyDescent="0.2">
      <c r="H1185" s="175"/>
    </row>
    <row r="1186" spans="8:8" x14ac:dyDescent="0.2">
      <c r="H1186" s="175"/>
    </row>
    <row r="1187" spans="8:8" x14ac:dyDescent="0.2">
      <c r="H1187" s="175"/>
    </row>
    <row r="1188" spans="8:8" x14ac:dyDescent="0.2">
      <c r="H1188" s="175"/>
    </row>
    <row r="1189" spans="8:8" x14ac:dyDescent="0.2">
      <c r="H1189" s="175"/>
    </row>
    <row r="1190" spans="8:8" x14ac:dyDescent="0.2">
      <c r="H1190" s="175"/>
    </row>
    <row r="1191" spans="8:8" x14ac:dyDescent="0.2">
      <c r="H1191" s="175"/>
    </row>
    <row r="1192" spans="8:8" x14ac:dyDescent="0.2">
      <c r="H1192" s="175"/>
    </row>
    <row r="1193" spans="8:8" x14ac:dyDescent="0.2">
      <c r="H1193" s="175"/>
    </row>
    <row r="1194" spans="8:8" x14ac:dyDescent="0.2">
      <c r="H1194" s="175"/>
    </row>
    <row r="1195" spans="8:8" x14ac:dyDescent="0.2">
      <c r="H1195" s="175"/>
    </row>
    <row r="1196" spans="8:8" x14ac:dyDescent="0.2">
      <c r="H1196" s="175"/>
    </row>
    <row r="1197" spans="8:8" x14ac:dyDescent="0.2">
      <c r="H1197" s="175"/>
    </row>
    <row r="1198" spans="8:8" x14ac:dyDescent="0.2">
      <c r="H1198" s="175"/>
    </row>
    <row r="1199" spans="8:8" x14ac:dyDescent="0.2">
      <c r="H1199" s="175"/>
    </row>
    <row r="1200" spans="8:8" x14ac:dyDescent="0.2">
      <c r="H1200" s="175"/>
    </row>
  </sheetData>
  <mergeCells count="63">
    <mergeCell ref="G8:J8"/>
    <mergeCell ref="G9:K9"/>
    <mergeCell ref="G10:K10"/>
    <mergeCell ref="G11:K11"/>
    <mergeCell ref="G12:K12"/>
    <mergeCell ref="B40:D40"/>
    <mergeCell ref="B41:D41"/>
    <mergeCell ref="B24:E24"/>
    <mergeCell ref="B36:E36"/>
    <mergeCell ref="B38:D38"/>
    <mergeCell ref="B32:E32"/>
    <mergeCell ref="B30:E30"/>
    <mergeCell ref="B35:E35"/>
    <mergeCell ref="B33:E33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B63:E63"/>
    <mergeCell ref="B61:D61"/>
    <mergeCell ref="B62:D62"/>
    <mergeCell ref="B64:D64"/>
    <mergeCell ref="B65:D65"/>
    <mergeCell ref="A66:D66"/>
    <mergeCell ref="B46:E46"/>
    <mergeCell ref="B49:E49"/>
    <mergeCell ref="B50:E50"/>
    <mergeCell ref="B54:E54"/>
    <mergeCell ref="B47:E47"/>
    <mergeCell ref="B52:E52"/>
    <mergeCell ref="B51:E51"/>
    <mergeCell ref="B53:E53"/>
    <mergeCell ref="B45:E45"/>
    <mergeCell ref="B20:D20"/>
    <mergeCell ref="B28:D28"/>
    <mergeCell ref="B27:D27"/>
    <mergeCell ref="B29:D29"/>
    <mergeCell ref="B42:E42"/>
    <mergeCell ref="B25:E25"/>
    <mergeCell ref="B26:E26"/>
    <mergeCell ref="B31:E31"/>
    <mergeCell ref="B34:D34"/>
    <mergeCell ref="B43:D43"/>
    <mergeCell ref="B39:E39"/>
    <mergeCell ref="B44:D44"/>
    <mergeCell ref="B37:D37"/>
    <mergeCell ref="B21:E21"/>
    <mergeCell ref="B23:E23"/>
    <mergeCell ref="G2:J2"/>
    <mergeCell ref="G3:K3"/>
    <mergeCell ref="G4:K4"/>
    <mergeCell ref="G5:K5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7"/>
  <sheetViews>
    <sheetView view="pageBreakPreview" zoomScale="80" zoomScaleNormal="100" zoomScaleSheetLayoutView="80" workbookViewId="0">
      <selection activeCell="D2" sqref="D2:H2"/>
    </sheetView>
  </sheetViews>
  <sheetFormatPr defaultRowHeight="12.75" x14ac:dyDescent="0.2"/>
  <cols>
    <col min="1" max="1" width="5.5703125" style="62" customWidth="1"/>
    <col min="2" max="2" width="59.28515625" style="163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4" ht="16.5" customHeight="1" x14ac:dyDescent="0.2">
      <c r="D2" s="288" t="s">
        <v>677</v>
      </c>
      <c r="E2" s="326"/>
      <c r="F2" s="326"/>
      <c r="G2" s="326"/>
      <c r="H2" s="326"/>
    </row>
    <row r="3" spans="1:14" ht="21" customHeight="1" x14ac:dyDescent="0.3">
      <c r="D3" s="291" t="s">
        <v>669</v>
      </c>
      <c r="E3" s="292"/>
      <c r="F3" s="292"/>
      <c r="G3" s="292"/>
      <c r="H3" s="292"/>
      <c r="I3" s="310"/>
      <c r="J3" s="310"/>
      <c r="K3" s="310"/>
      <c r="L3" s="310"/>
      <c r="M3" s="310"/>
      <c r="N3" s="310"/>
    </row>
    <row r="4" spans="1:14" ht="18.75" customHeight="1" x14ac:dyDescent="0.3">
      <c r="D4" s="291" t="s">
        <v>84</v>
      </c>
      <c r="E4" s="292"/>
      <c r="F4" s="292"/>
      <c r="G4" s="292"/>
      <c r="H4" s="292"/>
      <c r="I4" s="310"/>
      <c r="J4" s="310"/>
      <c r="K4" s="310"/>
      <c r="L4" s="310"/>
      <c r="M4" s="310"/>
      <c r="N4" s="310"/>
    </row>
    <row r="5" spans="1:14" ht="20.25" customHeight="1" x14ac:dyDescent="0.3">
      <c r="D5" s="291" t="s">
        <v>450</v>
      </c>
      <c r="E5" s="292"/>
      <c r="F5" s="292"/>
      <c r="G5" s="292"/>
      <c r="H5" s="292"/>
      <c r="I5" s="310"/>
      <c r="J5" s="310"/>
      <c r="K5" s="310"/>
      <c r="L5" s="310"/>
      <c r="M5" s="310"/>
      <c r="N5" s="310"/>
    </row>
    <row r="6" spans="1:14" ht="20.25" customHeight="1" x14ac:dyDescent="0.3">
      <c r="D6" s="291" t="s">
        <v>670</v>
      </c>
      <c r="E6" s="292"/>
      <c r="F6" s="292"/>
      <c r="G6" s="292"/>
      <c r="H6" s="292"/>
      <c r="I6" s="310"/>
      <c r="J6" s="310"/>
      <c r="K6" s="310"/>
      <c r="L6" s="310"/>
      <c r="M6" s="310"/>
      <c r="N6" s="310"/>
    </row>
    <row r="8" spans="1:14" ht="17.25" customHeight="1" x14ac:dyDescent="0.2">
      <c r="D8" s="288" t="s">
        <v>565</v>
      </c>
      <c r="E8" s="326"/>
      <c r="F8" s="326"/>
      <c r="G8" s="326"/>
      <c r="H8" s="326"/>
    </row>
    <row r="9" spans="1:14" ht="19.5" customHeight="1" x14ac:dyDescent="0.3">
      <c r="D9" s="291" t="s">
        <v>627</v>
      </c>
      <c r="E9" s="292"/>
      <c r="F9" s="292"/>
      <c r="G9" s="292"/>
      <c r="H9" s="292"/>
      <c r="I9" s="310"/>
      <c r="J9" s="310"/>
      <c r="K9" s="310"/>
      <c r="L9" s="310"/>
      <c r="M9" s="310"/>
      <c r="N9" s="310"/>
    </row>
    <row r="10" spans="1:14" ht="19.5" customHeight="1" x14ac:dyDescent="0.3">
      <c r="D10" s="291" t="s">
        <v>84</v>
      </c>
      <c r="E10" s="292"/>
      <c r="F10" s="292"/>
      <c r="G10" s="292"/>
      <c r="H10" s="292"/>
      <c r="I10" s="310"/>
      <c r="J10" s="310"/>
      <c r="K10" s="310"/>
      <c r="L10" s="310"/>
      <c r="M10" s="310"/>
      <c r="N10" s="310"/>
    </row>
    <row r="11" spans="1:14" ht="21.75" customHeight="1" x14ac:dyDescent="0.3">
      <c r="D11" s="291" t="s">
        <v>450</v>
      </c>
      <c r="E11" s="292"/>
      <c r="F11" s="292"/>
      <c r="G11" s="292"/>
      <c r="H11" s="292"/>
      <c r="I11" s="310"/>
      <c r="J11" s="310"/>
      <c r="K11" s="310"/>
      <c r="L11" s="310"/>
      <c r="M11" s="310"/>
      <c r="N11" s="310"/>
    </row>
    <row r="12" spans="1:14" ht="18.75" customHeight="1" x14ac:dyDescent="0.3">
      <c r="D12" s="291" t="s">
        <v>628</v>
      </c>
      <c r="E12" s="292"/>
      <c r="F12" s="292"/>
      <c r="G12" s="292"/>
      <c r="H12" s="292"/>
      <c r="I12" s="310"/>
      <c r="J12" s="310"/>
      <c r="K12" s="310"/>
      <c r="L12" s="310"/>
      <c r="M12" s="310"/>
      <c r="N12" s="310"/>
    </row>
    <row r="15" spans="1:14" ht="18.75" customHeight="1" x14ac:dyDescent="0.3">
      <c r="B15" s="54"/>
      <c r="C15" s="149"/>
      <c r="D15" s="149"/>
      <c r="E15" s="149"/>
    </row>
    <row r="16" spans="1:14" ht="82.5" customHeight="1" x14ac:dyDescent="0.2">
      <c r="A16" s="314" t="s">
        <v>493</v>
      </c>
      <c r="B16" s="314"/>
      <c r="C16" s="314"/>
      <c r="D16" s="314"/>
      <c r="E16" s="314"/>
      <c r="F16" s="292"/>
      <c r="G16" s="292"/>
      <c r="H16" s="292"/>
      <c r="I16" s="292"/>
      <c r="J16" s="292"/>
      <c r="K16" s="292"/>
      <c r="L16" s="292"/>
      <c r="M16" s="292"/>
      <c r="N16" s="292"/>
    </row>
    <row r="17" spans="1:16" ht="18.75" customHeight="1" x14ac:dyDescent="0.3">
      <c r="A17" s="164"/>
      <c r="B17" s="165"/>
      <c r="C17" s="165"/>
      <c r="E17" s="331" t="s">
        <v>61</v>
      </c>
      <c r="F17" s="316"/>
      <c r="G17" s="316"/>
      <c r="H17" s="316"/>
      <c r="I17" s="316"/>
      <c r="J17" s="316"/>
      <c r="K17" s="316"/>
      <c r="L17" s="316"/>
      <c r="M17" s="316"/>
      <c r="N17" s="316"/>
    </row>
    <row r="18" spans="1:16" ht="21" customHeight="1" x14ac:dyDescent="0.2">
      <c r="A18" s="328" t="s">
        <v>35</v>
      </c>
      <c r="B18" s="312" t="s">
        <v>56</v>
      </c>
      <c r="C18" s="312" t="s">
        <v>14</v>
      </c>
      <c r="D18" s="312" t="s">
        <v>16</v>
      </c>
      <c r="E18" s="330" t="s">
        <v>113</v>
      </c>
      <c r="F18" s="318"/>
      <c r="G18" s="318"/>
      <c r="H18" s="318"/>
      <c r="I18" s="318"/>
      <c r="J18" s="318"/>
      <c r="K18" s="318"/>
      <c r="L18" s="318"/>
      <c r="M18" s="318"/>
      <c r="N18" s="318"/>
    </row>
    <row r="19" spans="1:16" ht="28.5" customHeight="1" x14ac:dyDescent="0.2">
      <c r="A19" s="329"/>
      <c r="B19" s="313"/>
      <c r="C19" s="313"/>
      <c r="D19" s="313"/>
      <c r="E19" s="157" t="s">
        <v>452</v>
      </c>
      <c r="F19" s="166"/>
      <c r="G19" s="166"/>
      <c r="H19" s="166"/>
      <c r="I19" s="166"/>
      <c r="J19" s="166"/>
      <c r="K19" s="166"/>
      <c r="L19" s="166"/>
      <c r="M19" s="166"/>
      <c r="N19" s="157" t="s">
        <v>489</v>
      </c>
    </row>
    <row r="20" spans="1:16" ht="18.75" x14ac:dyDescent="0.3">
      <c r="A20" s="56">
        <v>1</v>
      </c>
      <c r="B20" s="159">
        <v>2</v>
      </c>
      <c r="C20" s="159">
        <v>3</v>
      </c>
      <c r="D20" s="159">
        <v>4</v>
      </c>
      <c r="E20" s="133">
        <v>5</v>
      </c>
      <c r="N20" s="131">
        <v>6</v>
      </c>
    </row>
    <row r="21" spans="1:16" ht="18.75" x14ac:dyDescent="0.3">
      <c r="A21" s="24"/>
      <c r="B21" s="55" t="s">
        <v>37</v>
      </c>
      <c r="C21" s="29"/>
      <c r="D21" s="29"/>
      <c r="E21" s="135">
        <f>E23+E54+E62+E69+E79+E83+E87+E94+E109+E113+E117+E121+E135+E144+E158+E162+E173+E190+E195+E218+E276+E288+E302+E331+E355+E359+E376+E380+E389+E397+E401+E406+E412+E416+E424+E177+E327+E154+E384+E420</f>
        <v>3270325.1</v>
      </c>
      <c r="F21" s="135" t="e">
        <f>F23+F54+F62+F69+F79+F83+F87+F94+F109+F113+F117+F121+F135+F144+#REF!+F158+F162+F173+#REF!+F190+#REF!+F195+F218+F276+F288+F302+F331+F355+F359+F376+F380+F389+F397+F401+F406+F412+F416+#REF!+F424+#REF!+F177</f>
        <v>#REF!</v>
      </c>
      <c r="G21" s="135" t="e">
        <f>G23+G54+G62+G69+G79+G83+G87+G94+G109+G113+G117+G121+G135+G144+#REF!+G158+G162+G173+#REF!+G190+#REF!+G195+G218+G276+G288+G302+G331+G355+G359+G376+G380+G389+G397+G401+G406+G412+G416+#REF!+G424+#REF!+G177</f>
        <v>#REF!</v>
      </c>
      <c r="H21" s="135" t="e">
        <f>H23+H54+H62+H69+H79+H83+H87+H94+H109+H113+H117+H121+H135+H144+#REF!+H158+H162+H173+#REF!+H190+#REF!+H195+H218+H276+H288+H302+H331+H355+H359+H376+H380+H389+H397+H401+H406+H412+H416+#REF!+H424+#REF!+H177</f>
        <v>#REF!</v>
      </c>
      <c r="I21" s="135" t="e">
        <f>I23+I54+I62+I69+I79+I83+I87+I94+I109+I113+I117+I121+I135+I144+#REF!+I158+I162+I173+#REF!+I190+#REF!+I195+I218+I276+I288+I302+I331+I355+I359+I376+I380+I389+I397+I401+I406+I412+I416+#REF!+I424+#REF!+I177</f>
        <v>#REF!</v>
      </c>
      <c r="J21" s="135" t="e">
        <f>J23+J54+J62+J69+J79+J83+J87+J94+J109+J113+J117+J121+J135+J144+#REF!+J158+J162+J173+#REF!+J190+#REF!+J195+J218+J276+J288+J302+J331+J355+J359+J376+J380+J389+J397+J401+J406+J412+J416+#REF!+J424+#REF!+J177</f>
        <v>#REF!</v>
      </c>
      <c r="K21" s="135" t="e">
        <f>K23+K54+K62+K69+K79+K83+K87+K94+K109+K113+K117+K121+K135+K144+#REF!+K158+K162+K173+#REF!+K190+#REF!+K195+K218+K276+K288+K302+K331+K355+K359+K376+K380+K389+K397+K401+K406+K412+K416+#REF!+K424+#REF!+K177</f>
        <v>#REF!</v>
      </c>
      <c r="L21" s="135" t="e">
        <f>L23+L54+L62+L69+L79+L83+L87+L94+L109+L113+L117+L121+L135+L144+#REF!+L158+L162+L173+#REF!+L190+#REF!+L195+L218+L276+L288+L302+L331+L355+L359+L376+L380+L389+L397+L401+L406+L412+L416+#REF!+L424+#REF!+L177</f>
        <v>#REF!</v>
      </c>
      <c r="M21" s="135" t="e">
        <f>M23+M54+M62+M69+M79+M83+M87+M94+M109+M113+M117+M121+M135+M144+#REF!+M158+M162+M173+#REF!+M190+#REF!+M195+M218+M276+M288+M302+M331+M355+M359+M376+M380+M389+M397+M401+M406+M412+M416+#REF!+M424+#REF!+M177</f>
        <v>#REF!</v>
      </c>
      <c r="N21" s="135">
        <f>N23+N54+N62+N69+N79+N83+N87+N94+N109+N113+N117+N121+N135+N144+N158+N162+N173+N190+N195+N218+N276+N288+N302+N331+N355+N359+N376+N380+N389+N397+N401+N406+N412+N416+N424+N177+N327+N154+N384+N420</f>
        <v>2811845.3</v>
      </c>
      <c r="O21" s="53">
        <f>E21-Ведомственная!I23</f>
        <v>0</v>
      </c>
      <c r="P21" s="53">
        <f>N21-Ведомственная!J23</f>
        <v>0</v>
      </c>
    </row>
    <row r="22" spans="1:16" ht="18.75" x14ac:dyDescent="0.3">
      <c r="A22" s="24"/>
      <c r="B22" s="37"/>
      <c r="C22" s="29"/>
      <c r="D22" s="29"/>
      <c r="E22" s="51"/>
      <c r="F22" s="53"/>
      <c r="G22" s="53"/>
      <c r="H22" s="53"/>
      <c r="I22" s="53"/>
      <c r="J22" s="53"/>
      <c r="K22" s="53"/>
      <c r="L22" s="53"/>
      <c r="M22" s="53"/>
      <c r="N22" s="132"/>
    </row>
    <row r="23" spans="1:16" ht="60.75" customHeight="1" x14ac:dyDescent="0.3">
      <c r="A23" s="89" t="s">
        <v>36</v>
      </c>
      <c r="B23" s="90" t="s">
        <v>505</v>
      </c>
      <c r="C23" s="105" t="s">
        <v>186</v>
      </c>
      <c r="D23" s="92"/>
      <c r="E23" s="93">
        <f>E35+E24+E30</f>
        <v>179707.6</v>
      </c>
      <c r="F23" s="93">
        <f t="shared" ref="F23:N23" si="0">F35+F24+F30</f>
        <v>0</v>
      </c>
      <c r="G23" s="93">
        <f t="shared" si="0"/>
        <v>0</v>
      </c>
      <c r="H23" s="93">
        <f t="shared" si="0"/>
        <v>0</v>
      </c>
      <c r="I23" s="93">
        <f t="shared" si="0"/>
        <v>0</v>
      </c>
      <c r="J23" s="93">
        <f t="shared" si="0"/>
        <v>0</v>
      </c>
      <c r="K23" s="93">
        <f t="shared" si="0"/>
        <v>0</v>
      </c>
      <c r="L23" s="93">
        <f t="shared" si="0"/>
        <v>0</v>
      </c>
      <c r="M23" s="93">
        <f t="shared" si="0"/>
        <v>0</v>
      </c>
      <c r="N23" s="93">
        <f t="shared" si="0"/>
        <v>178145.7</v>
      </c>
    </row>
    <row r="24" spans="1:16" ht="63.75" customHeight="1" x14ac:dyDescent="0.3">
      <c r="A24" s="89"/>
      <c r="B24" s="251" t="s">
        <v>611</v>
      </c>
      <c r="C24" s="58" t="s">
        <v>290</v>
      </c>
      <c r="D24" s="1"/>
      <c r="E24" s="88">
        <f>E25</f>
        <v>47917.599999999999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46355.7</v>
      </c>
    </row>
    <row r="25" spans="1:16" ht="64.5" customHeight="1" x14ac:dyDescent="0.3">
      <c r="A25" s="89"/>
      <c r="B25" s="199" t="s">
        <v>292</v>
      </c>
      <c r="C25" s="58" t="s">
        <v>293</v>
      </c>
      <c r="D25" s="1"/>
      <c r="E25" s="88">
        <f>E26</f>
        <v>47917.599999999999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46355.7</v>
      </c>
    </row>
    <row r="26" spans="1:16" ht="46.5" customHeight="1" x14ac:dyDescent="0.3">
      <c r="A26" s="89"/>
      <c r="B26" s="74" t="s">
        <v>101</v>
      </c>
      <c r="C26" s="58" t="s">
        <v>294</v>
      </c>
      <c r="D26" s="26"/>
      <c r="E26" s="88">
        <f>E27+E28+E29</f>
        <v>47917.599999999999</v>
      </c>
      <c r="F26" s="53"/>
      <c r="G26" s="53"/>
      <c r="H26" s="53"/>
      <c r="I26" s="53"/>
      <c r="J26" s="53"/>
      <c r="K26" s="53"/>
      <c r="L26" s="53"/>
      <c r="M26" s="53"/>
      <c r="N26" s="88">
        <f>N27+N28+N29</f>
        <v>46355.7</v>
      </c>
    </row>
    <row r="27" spans="1:16" ht="46.5" customHeight="1" x14ac:dyDescent="0.3">
      <c r="A27" s="89"/>
      <c r="B27" s="198" t="s">
        <v>91</v>
      </c>
      <c r="C27" s="58" t="s">
        <v>294</v>
      </c>
      <c r="D27" s="26" t="s">
        <v>89</v>
      </c>
      <c r="E27" s="88">
        <f>Ведомственная!I82</f>
        <v>20784.400000000001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Ведомственная!J82</f>
        <v>20784.400000000001</v>
      </c>
    </row>
    <row r="28" spans="1:16" ht="62.25" customHeight="1" x14ac:dyDescent="0.3">
      <c r="A28" s="89"/>
      <c r="B28" s="201" t="s">
        <v>109</v>
      </c>
      <c r="C28" s="58" t="s">
        <v>294</v>
      </c>
      <c r="D28" s="1" t="s">
        <v>86</v>
      </c>
      <c r="E28" s="88">
        <f>Ведомственная!I83</f>
        <v>26779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25217.1</v>
      </c>
    </row>
    <row r="29" spans="1:16" ht="35.25" customHeight="1" x14ac:dyDescent="0.3">
      <c r="A29" s="89"/>
      <c r="B29" s="201" t="s">
        <v>170</v>
      </c>
      <c r="C29" s="58" t="s">
        <v>294</v>
      </c>
      <c r="D29" s="1" t="s">
        <v>87</v>
      </c>
      <c r="E29" s="88">
        <f>Ведомственная!I84</f>
        <v>354.2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354.2</v>
      </c>
    </row>
    <row r="30" spans="1:16" ht="35.25" customHeight="1" x14ac:dyDescent="0.3">
      <c r="A30" s="89"/>
      <c r="B30" s="201" t="s">
        <v>140</v>
      </c>
      <c r="C30" s="86" t="s">
        <v>296</v>
      </c>
      <c r="D30" s="1"/>
      <c r="E30" s="88">
        <f>E31</f>
        <v>14269.5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14269.5</v>
      </c>
    </row>
    <row r="31" spans="1:16" ht="46.5" customHeight="1" x14ac:dyDescent="0.3">
      <c r="A31" s="89"/>
      <c r="B31" s="201" t="s">
        <v>295</v>
      </c>
      <c r="C31" s="86" t="s">
        <v>297</v>
      </c>
      <c r="D31" s="1"/>
      <c r="E31" s="88">
        <f>E32</f>
        <v>14269.5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14269.5</v>
      </c>
    </row>
    <row r="32" spans="1:16" ht="35.25" customHeight="1" x14ac:dyDescent="0.3">
      <c r="A32" s="89"/>
      <c r="B32" s="200" t="s">
        <v>101</v>
      </c>
      <c r="C32" s="86" t="s">
        <v>298</v>
      </c>
      <c r="D32" s="1"/>
      <c r="E32" s="88">
        <f>E33+E34</f>
        <v>14269.5</v>
      </c>
      <c r="F32" s="53"/>
      <c r="G32" s="53"/>
      <c r="H32" s="53"/>
      <c r="I32" s="53"/>
      <c r="J32" s="53"/>
      <c r="K32" s="53"/>
      <c r="L32" s="53"/>
      <c r="M32" s="53"/>
      <c r="N32" s="132">
        <f>N33+N34</f>
        <v>14269.5</v>
      </c>
    </row>
    <row r="33" spans="1:14" ht="43.5" customHeight="1" x14ac:dyDescent="0.3">
      <c r="A33" s="89"/>
      <c r="B33" s="198" t="s">
        <v>91</v>
      </c>
      <c r="C33" s="86" t="s">
        <v>298</v>
      </c>
      <c r="D33" s="1" t="s">
        <v>89</v>
      </c>
      <c r="E33" s="88">
        <f>Ведомственная!I88</f>
        <v>12802.4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Ведомственная!J88</f>
        <v>12802.4</v>
      </c>
    </row>
    <row r="34" spans="1:14" ht="63.75" customHeight="1" x14ac:dyDescent="0.3">
      <c r="A34" s="89"/>
      <c r="B34" s="201" t="s">
        <v>109</v>
      </c>
      <c r="C34" s="86" t="s">
        <v>298</v>
      </c>
      <c r="D34" s="1" t="s">
        <v>86</v>
      </c>
      <c r="E34" s="88">
        <f>Ведомственная!I89</f>
        <v>1467.1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1467.1</v>
      </c>
    </row>
    <row r="35" spans="1:14" ht="78" customHeight="1" x14ac:dyDescent="0.3">
      <c r="A35" s="89"/>
      <c r="B35" s="149" t="s">
        <v>562</v>
      </c>
      <c r="C35" s="44" t="s">
        <v>300</v>
      </c>
      <c r="D35" s="1"/>
      <c r="E35" s="88">
        <f>E36+E41</f>
        <v>117520.5</v>
      </c>
      <c r="F35" s="53"/>
      <c r="G35" s="53"/>
      <c r="H35" s="53"/>
      <c r="I35" s="53"/>
      <c r="J35" s="53"/>
      <c r="K35" s="53"/>
      <c r="L35" s="53"/>
      <c r="M35" s="53"/>
      <c r="N35" s="88">
        <f>N36+N41</f>
        <v>117520.5</v>
      </c>
    </row>
    <row r="36" spans="1:14" ht="65.25" customHeight="1" x14ac:dyDescent="0.3">
      <c r="A36" s="89"/>
      <c r="B36" s="149" t="s">
        <v>291</v>
      </c>
      <c r="C36" s="44" t="s">
        <v>301</v>
      </c>
      <c r="D36" s="1"/>
      <c r="E36" s="88">
        <f>E37</f>
        <v>110702.8</v>
      </c>
      <c r="F36" s="53"/>
      <c r="G36" s="53"/>
      <c r="H36" s="53"/>
      <c r="I36" s="53"/>
      <c r="J36" s="53"/>
      <c r="K36" s="53"/>
      <c r="L36" s="53"/>
      <c r="M36" s="53"/>
      <c r="N36" s="132">
        <f>N37</f>
        <v>110702.8</v>
      </c>
    </row>
    <row r="37" spans="1:14" ht="47.25" customHeight="1" x14ac:dyDescent="0.3">
      <c r="A37" s="27"/>
      <c r="B37" s="149" t="s">
        <v>97</v>
      </c>
      <c r="C37" s="86" t="s">
        <v>302</v>
      </c>
      <c r="D37" s="23"/>
      <c r="E37" s="75">
        <f>E38+E39+E40</f>
        <v>110702.8</v>
      </c>
      <c r="F37" s="53"/>
      <c r="G37" s="53"/>
      <c r="H37" s="53"/>
      <c r="I37" s="53"/>
      <c r="J37" s="53"/>
      <c r="K37" s="53"/>
      <c r="L37" s="53"/>
      <c r="M37" s="53"/>
      <c r="N37" s="132">
        <f>N38+N39+N40</f>
        <v>110702.8</v>
      </c>
    </row>
    <row r="38" spans="1:14" ht="46.5" customHeight="1" x14ac:dyDescent="0.3">
      <c r="A38" s="27"/>
      <c r="B38" s="149" t="s">
        <v>440</v>
      </c>
      <c r="C38" s="86" t="s">
        <v>302</v>
      </c>
      <c r="D38" s="23" t="s">
        <v>85</v>
      </c>
      <c r="E38" s="75">
        <f>Ведомственная!I48+Ведомственная!I323</f>
        <v>108906.3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Ведомственная!J323+Ведомственная!J48</f>
        <v>108906.3</v>
      </c>
    </row>
    <row r="39" spans="1:14" ht="70.5" customHeight="1" x14ac:dyDescent="0.3">
      <c r="A39" s="27"/>
      <c r="B39" s="154" t="s">
        <v>109</v>
      </c>
      <c r="C39" s="86" t="s">
        <v>302</v>
      </c>
      <c r="D39" s="1" t="s">
        <v>86</v>
      </c>
      <c r="E39" s="75">
        <f>Ведомственная!I324+Ведомственная!I49</f>
        <v>1493.4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Ведомственная!J324+Ведомственная!J49</f>
        <v>1493.4</v>
      </c>
    </row>
    <row r="40" spans="1:14" ht="30" customHeight="1" x14ac:dyDescent="0.3">
      <c r="A40" s="27"/>
      <c r="B40" s="154" t="s">
        <v>170</v>
      </c>
      <c r="C40" s="86" t="s">
        <v>302</v>
      </c>
      <c r="D40" s="1" t="s">
        <v>87</v>
      </c>
      <c r="E40" s="75">
        <f>Ведомственная!I50</f>
        <v>303.10000000000002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Ведомственная!J50</f>
        <v>303.10000000000002</v>
      </c>
    </row>
    <row r="41" spans="1:14" ht="62.25" customHeight="1" x14ac:dyDescent="0.3">
      <c r="A41" s="27"/>
      <c r="B41" s="201" t="s">
        <v>433</v>
      </c>
      <c r="C41" s="86" t="s">
        <v>432</v>
      </c>
      <c r="D41" s="1"/>
      <c r="E41" s="75">
        <f>E42+E45+E48+E51</f>
        <v>6817.7</v>
      </c>
      <c r="F41" s="75">
        <f t="shared" ref="F41:N41" si="1">F42+F45+F48+F51</f>
        <v>0</v>
      </c>
      <c r="G41" s="75">
        <f t="shared" si="1"/>
        <v>0</v>
      </c>
      <c r="H41" s="75">
        <f t="shared" si="1"/>
        <v>0</v>
      </c>
      <c r="I41" s="75">
        <f t="shared" si="1"/>
        <v>0</v>
      </c>
      <c r="J41" s="75">
        <f t="shared" si="1"/>
        <v>0</v>
      </c>
      <c r="K41" s="75">
        <f t="shared" si="1"/>
        <v>0</v>
      </c>
      <c r="L41" s="75">
        <f t="shared" si="1"/>
        <v>0</v>
      </c>
      <c r="M41" s="75">
        <f t="shared" si="1"/>
        <v>0</v>
      </c>
      <c r="N41" s="75">
        <f t="shared" si="1"/>
        <v>6817.7</v>
      </c>
    </row>
    <row r="42" spans="1:14" ht="197.25" customHeight="1" x14ac:dyDescent="0.3">
      <c r="A42" s="27"/>
      <c r="B42" s="176" t="s">
        <v>443</v>
      </c>
      <c r="C42" s="44" t="s">
        <v>434</v>
      </c>
      <c r="D42" s="1"/>
      <c r="E42" s="75">
        <f>E43+E44</f>
        <v>723.4</v>
      </c>
      <c r="F42" s="53"/>
      <c r="G42" s="53"/>
      <c r="H42" s="53"/>
      <c r="I42" s="53"/>
      <c r="J42" s="53"/>
      <c r="K42" s="53"/>
      <c r="L42" s="53"/>
      <c r="M42" s="53"/>
      <c r="N42" s="132">
        <f>N43+N44</f>
        <v>723.4</v>
      </c>
    </row>
    <row r="43" spans="1:14" ht="55.5" customHeight="1" x14ac:dyDescent="0.3">
      <c r="A43" s="27"/>
      <c r="B43" s="149" t="s">
        <v>440</v>
      </c>
      <c r="C43" s="44" t="s">
        <v>434</v>
      </c>
      <c r="D43" s="23" t="s">
        <v>85</v>
      </c>
      <c r="E43" s="75">
        <f>Ведомственная!I53</f>
        <v>642.4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Ведомственная!J53</f>
        <v>642.4</v>
      </c>
    </row>
    <row r="44" spans="1:14" ht="63" customHeight="1" x14ac:dyDescent="0.3">
      <c r="A44" s="27"/>
      <c r="B44" s="154" t="s">
        <v>109</v>
      </c>
      <c r="C44" s="44" t="s">
        <v>434</v>
      </c>
      <c r="D44" s="23" t="s">
        <v>86</v>
      </c>
      <c r="E44" s="75">
        <f>Ведомственная!I54</f>
        <v>81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81</v>
      </c>
    </row>
    <row r="45" spans="1:14" ht="83.25" customHeight="1" x14ac:dyDescent="0.3">
      <c r="A45" s="27"/>
      <c r="B45" s="156" t="s">
        <v>390</v>
      </c>
      <c r="C45" s="213" t="s">
        <v>435</v>
      </c>
      <c r="D45" s="5"/>
      <c r="E45" s="75">
        <f>E46+E47</f>
        <v>3923.6</v>
      </c>
      <c r="F45" s="53"/>
      <c r="G45" s="53"/>
      <c r="H45" s="53"/>
      <c r="I45" s="53"/>
      <c r="J45" s="53"/>
      <c r="K45" s="53"/>
      <c r="L45" s="53"/>
      <c r="M45" s="53"/>
      <c r="N45" s="75">
        <f>N46+N47</f>
        <v>3923.6</v>
      </c>
    </row>
    <row r="46" spans="1:14" ht="54.75" customHeight="1" x14ac:dyDescent="0.3">
      <c r="A46" s="27"/>
      <c r="B46" s="149" t="s">
        <v>440</v>
      </c>
      <c r="C46" s="213" t="s">
        <v>435</v>
      </c>
      <c r="D46" s="23" t="s">
        <v>85</v>
      </c>
      <c r="E46" s="75">
        <f>Ведомственная!I56</f>
        <v>3606.9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Ведомственная!J56</f>
        <v>3606.9</v>
      </c>
    </row>
    <row r="47" spans="1:14" ht="63" customHeight="1" x14ac:dyDescent="0.3">
      <c r="A47" s="27"/>
      <c r="B47" s="154" t="s">
        <v>109</v>
      </c>
      <c r="C47" s="213" t="s">
        <v>435</v>
      </c>
      <c r="D47" s="23" t="s">
        <v>86</v>
      </c>
      <c r="E47" s="75">
        <f>Ведомственная!I57</f>
        <v>316.7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316.7</v>
      </c>
    </row>
    <row r="48" spans="1:14" ht="60" customHeight="1" x14ac:dyDescent="0.3">
      <c r="A48" s="27"/>
      <c r="B48" s="154" t="s">
        <v>485</v>
      </c>
      <c r="C48" s="213" t="s">
        <v>436</v>
      </c>
      <c r="D48" s="23"/>
      <c r="E48" s="75">
        <f>E49+E50</f>
        <v>1447.2</v>
      </c>
      <c r="F48" s="53"/>
      <c r="G48" s="53"/>
      <c r="H48" s="53"/>
      <c r="I48" s="53"/>
      <c r="J48" s="53"/>
      <c r="K48" s="53"/>
      <c r="L48" s="53"/>
      <c r="M48" s="53"/>
      <c r="N48" s="75">
        <f>N49+N50</f>
        <v>1447.2</v>
      </c>
    </row>
    <row r="49" spans="1:14" ht="45.75" customHeight="1" x14ac:dyDescent="0.3">
      <c r="A49" s="27"/>
      <c r="B49" s="149" t="s">
        <v>440</v>
      </c>
      <c r="C49" s="213" t="s">
        <v>436</v>
      </c>
      <c r="D49" s="23" t="s">
        <v>85</v>
      </c>
      <c r="E49" s="75">
        <f>Ведомственная!I59</f>
        <v>1307</v>
      </c>
      <c r="F49" s="53"/>
      <c r="G49" s="53"/>
      <c r="H49" s="53"/>
      <c r="I49" s="53"/>
      <c r="J49" s="53"/>
      <c r="K49" s="53"/>
      <c r="L49" s="53"/>
      <c r="M49" s="53"/>
      <c r="N49" s="132">
        <f>Ведомственная!J59</f>
        <v>1307</v>
      </c>
    </row>
    <row r="50" spans="1:14" ht="69" customHeight="1" x14ac:dyDescent="0.3">
      <c r="A50" s="27"/>
      <c r="B50" s="154" t="s">
        <v>109</v>
      </c>
      <c r="C50" s="213" t="s">
        <v>436</v>
      </c>
      <c r="D50" s="23" t="s">
        <v>86</v>
      </c>
      <c r="E50" s="75">
        <f>Ведомственная!I60</f>
        <v>140.19999999999999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Ведомственная!J60</f>
        <v>140.19999999999999</v>
      </c>
    </row>
    <row r="51" spans="1:14" ht="69" customHeight="1" x14ac:dyDescent="0.3">
      <c r="A51" s="27"/>
      <c r="B51" s="66" t="s">
        <v>657</v>
      </c>
      <c r="C51" s="58" t="s">
        <v>658</v>
      </c>
      <c r="D51" s="67"/>
      <c r="E51" s="75">
        <f>E52+E53</f>
        <v>723.5</v>
      </c>
      <c r="F51" s="75">
        <f t="shared" ref="F51:N51" si="2">F52+F53</f>
        <v>0</v>
      </c>
      <c r="G51" s="75">
        <f t="shared" si="2"/>
        <v>0</v>
      </c>
      <c r="H51" s="75">
        <f t="shared" si="2"/>
        <v>0</v>
      </c>
      <c r="I51" s="75">
        <f t="shared" si="2"/>
        <v>0</v>
      </c>
      <c r="J51" s="75">
        <f t="shared" si="2"/>
        <v>0</v>
      </c>
      <c r="K51" s="75">
        <f t="shared" si="2"/>
        <v>0</v>
      </c>
      <c r="L51" s="75">
        <f t="shared" si="2"/>
        <v>0</v>
      </c>
      <c r="M51" s="75">
        <f t="shared" si="2"/>
        <v>0</v>
      </c>
      <c r="N51" s="75">
        <f t="shared" si="2"/>
        <v>723.5</v>
      </c>
    </row>
    <row r="52" spans="1:14" ht="69" customHeight="1" x14ac:dyDescent="0.3">
      <c r="A52" s="27"/>
      <c r="B52" s="275" t="s">
        <v>440</v>
      </c>
      <c r="C52" s="58" t="s">
        <v>658</v>
      </c>
      <c r="D52" s="67" t="s">
        <v>85</v>
      </c>
      <c r="E52" s="75">
        <f>Ведомственная!I327</f>
        <v>723.5</v>
      </c>
      <c r="F52" s="53"/>
      <c r="G52" s="53"/>
      <c r="H52" s="53"/>
      <c r="I52" s="53"/>
      <c r="J52" s="53"/>
      <c r="K52" s="53"/>
      <c r="L52" s="53"/>
      <c r="M52" s="53"/>
      <c r="N52" s="132">
        <f>Ведомственная!J327</f>
        <v>723.5</v>
      </c>
    </row>
    <row r="53" spans="1:14" ht="69" customHeight="1" x14ac:dyDescent="0.3">
      <c r="A53" s="27"/>
      <c r="B53" s="276" t="s">
        <v>109</v>
      </c>
      <c r="C53" s="58" t="s">
        <v>658</v>
      </c>
      <c r="D53" s="67" t="s">
        <v>86</v>
      </c>
      <c r="E53" s="75">
        <f>Ведомственная!I328</f>
        <v>0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Ведомственная!J328</f>
        <v>0</v>
      </c>
    </row>
    <row r="54" spans="1:14" ht="79.5" customHeight="1" x14ac:dyDescent="0.3">
      <c r="A54" s="94" t="s">
        <v>38</v>
      </c>
      <c r="B54" s="95" t="s">
        <v>506</v>
      </c>
      <c r="C54" s="98" t="s">
        <v>192</v>
      </c>
      <c r="D54" s="91"/>
      <c r="E54" s="122">
        <f>E55</f>
        <v>756.2</v>
      </c>
      <c r="F54" s="53"/>
      <c r="G54" s="53"/>
      <c r="H54" s="53"/>
      <c r="I54" s="53"/>
      <c r="J54" s="53"/>
      <c r="K54" s="53"/>
      <c r="L54" s="53"/>
      <c r="M54" s="53"/>
      <c r="N54" s="135">
        <f>N55</f>
        <v>756.2</v>
      </c>
    </row>
    <row r="55" spans="1:14" ht="35.25" customHeight="1" x14ac:dyDescent="0.3">
      <c r="A55" s="94"/>
      <c r="B55" s="154" t="s">
        <v>330</v>
      </c>
      <c r="C55" s="58" t="s">
        <v>329</v>
      </c>
      <c r="D55" s="67"/>
      <c r="E55" s="123">
        <f>E56+E58+E60</f>
        <v>756.2</v>
      </c>
      <c r="F55" s="53"/>
      <c r="G55" s="53"/>
      <c r="H55" s="53"/>
      <c r="I55" s="53"/>
      <c r="J55" s="53"/>
      <c r="K55" s="53"/>
      <c r="L55" s="53"/>
      <c r="M55" s="53"/>
      <c r="N55" s="132">
        <f>N56+N58+N60</f>
        <v>756.2</v>
      </c>
    </row>
    <row r="56" spans="1:14" ht="58.5" customHeight="1" x14ac:dyDescent="0.3">
      <c r="A56" s="27"/>
      <c r="B56" s="66" t="s">
        <v>405</v>
      </c>
      <c r="C56" s="213" t="s">
        <v>408</v>
      </c>
      <c r="D56" s="23"/>
      <c r="E56" s="75">
        <f>E57</f>
        <v>32.799999999999997</v>
      </c>
      <c r="F56" s="53"/>
      <c r="G56" s="53"/>
      <c r="H56" s="53"/>
      <c r="I56" s="53"/>
      <c r="J56" s="53"/>
      <c r="K56" s="53"/>
      <c r="L56" s="53"/>
      <c r="M56" s="53"/>
      <c r="N56" s="132">
        <f>N57</f>
        <v>32.799999999999997</v>
      </c>
    </row>
    <row r="57" spans="1:14" ht="65.25" customHeight="1" x14ac:dyDescent="0.3">
      <c r="A57" s="27"/>
      <c r="B57" s="66" t="s">
        <v>109</v>
      </c>
      <c r="C57" s="213" t="s">
        <v>408</v>
      </c>
      <c r="D57" s="23" t="s">
        <v>86</v>
      </c>
      <c r="E57" s="75">
        <f>Ведомственная!I64</f>
        <v>32.799999999999997</v>
      </c>
      <c r="F57" s="53"/>
      <c r="G57" s="53"/>
      <c r="H57" s="53"/>
      <c r="I57" s="53"/>
      <c r="J57" s="53"/>
      <c r="K57" s="53"/>
      <c r="L57" s="53"/>
      <c r="M57" s="53"/>
      <c r="N57" s="132">
        <f>Ведомственная!J64</f>
        <v>32.799999999999997</v>
      </c>
    </row>
    <row r="58" spans="1:14" ht="57" customHeight="1" x14ac:dyDescent="0.3">
      <c r="A58" s="27"/>
      <c r="B58" s="66" t="s">
        <v>406</v>
      </c>
      <c r="C58" s="213" t="s">
        <v>409</v>
      </c>
      <c r="D58" s="23"/>
      <c r="E58" s="75">
        <f>E59</f>
        <v>364.8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364.8</v>
      </c>
    </row>
    <row r="59" spans="1:14" ht="61.5" customHeight="1" x14ac:dyDescent="0.3">
      <c r="A59" s="27"/>
      <c r="B59" s="154" t="s">
        <v>109</v>
      </c>
      <c r="C59" s="213" t="s">
        <v>409</v>
      </c>
      <c r="D59" s="23" t="s">
        <v>86</v>
      </c>
      <c r="E59" s="75">
        <f>Ведомственная!I235+Ведомственная!I306</f>
        <v>364.8</v>
      </c>
      <c r="F59" s="53"/>
      <c r="G59" s="53"/>
      <c r="H59" s="53"/>
      <c r="I59" s="53"/>
      <c r="J59" s="53"/>
      <c r="K59" s="53"/>
      <c r="L59" s="53"/>
      <c r="M59" s="53"/>
      <c r="N59" s="132">
        <f>Ведомственная!J235+Ведомственная!J306</f>
        <v>364.8</v>
      </c>
    </row>
    <row r="60" spans="1:14" ht="49.5" customHeight="1" x14ac:dyDescent="0.3">
      <c r="A60" s="27"/>
      <c r="B60" s="241" t="s">
        <v>570</v>
      </c>
      <c r="C60" s="60" t="s">
        <v>569</v>
      </c>
      <c r="D60" s="23"/>
      <c r="E60" s="75">
        <f>E61</f>
        <v>358.6</v>
      </c>
      <c r="F60" s="53"/>
      <c r="G60" s="53"/>
      <c r="H60" s="53"/>
      <c r="I60" s="53"/>
      <c r="J60" s="53"/>
      <c r="K60" s="53"/>
      <c r="L60" s="53"/>
      <c r="M60" s="53"/>
      <c r="N60" s="132">
        <f>N61</f>
        <v>358.6</v>
      </c>
    </row>
    <row r="61" spans="1:14" ht="68.25" customHeight="1" x14ac:dyDescent="0.3">
      <c r="A61" s="27"/>
      <c r="B61" s="241" t="s">
        <v>109</v>
      </c>
      <c r="C61" s="60" t="s">
        <v>569</v>
      </c>
      <c r="D61" s="23" t="s">
        <v>86</v>
      </c>
      <c r="E61" s="75">
        <f>Ведомственная!I66</f>
        <v>358.6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Ведомственная!J66</f>
        <v>358.6</v>
      </c>
    </row>
    <row r="62" spans="1:14" ht="61.5" customHeight="1" x14ac:dyDescent="0.3">
      <c r="A62" s="94" t="s">
        <v>39</v>
      </c>
      <c r="B62" s="97" t="s">
        <v>507</v>
      </c>
      <c r="C62" s="105" t="s">
        <v>191</v>
      </c>
      <c r="D62" s="98"/>
      <c r="E62" s="122">
        <f>E63</f>
        <v>18109.900000000001</v>
      </c>
      <c r="F62" s="53"/>
      <c r="G62" s="53"/>
      <c r="H62" s="53"/>
      <c r="I62" s="53"/>
      <c r="J62" s="53"/>
      <c r="K62" s="53"/>
      <c r="L62" s="53"/>
      <c r="M62" s="53"/>
      <c r="N62" s="135">
        <f>N63</f>
        <v>18471.2</v>
      </c>
    </row>
    <row r="63" spans="1:14" ht="35.25" customHeight="1" x14ac:dyDescent="0.3">
      <c r="A63" s="94"/>
      <c r="B63" s="69" t="s">
        <v>332</v>
      </c>
      <c r="C63" s="86" t="s">
        <v>331</v>
      </c>
      <c r="D63" s="58"/>
      <c r="E63" s="123">
        <f>E64</f>
        <v>18109.900000000001</v>
      </c>
      <c r="F63" s="53"/>
      <c r="G63" s="53"/>
      <c r="H63" s="53"/>
      <c r="I63" s="53"/>
      <c r="J63" s="53"/>
      <c r="K63" s="53"/>
      <c r="L63" s="53"/>
      <c r="M63" s="53"/>
      <c r="N63" s="132">
        <f>N64</f>
        <v>18471.2</v>
      </c>
    </row>
    <row r="64" spans="1:14" ht="80.25" customHeight="1" x14ac:dyDescent="0.3">
      <c r="A64" s="27"/>
      <c r="B64" s="69" t="s">
        <v>563</v>
      </c>
      <c r="C64" s="44" t="s">
        <v>340</v>
      </c>
      <c r="D64" s="6"/>
      <c r="E64" s="75">
        <f>E66+E67+E68</f>
        <v>18109.900000000001</v>
      </c>
      <c r="F64" s="53"/>
      <c r="G64" s="53"/>
      <c r="H64" s="53"/>
      <c r="I64" s="53"/>
      <c r="J64" s="53"/>
      <c r="K64" s="53"/>
      <c r="L64" s="53"/>
      <c r="M64" s="53"/>
      <c r="N64" s="132">
        <f>N66+N67+N68</f>
        <v>18471.2</v>
      </c>
    </row>
    <row r="65" spans="1:14" ht="57" customHeight="1" x14ac:dyDescent="0.3">
      <c r="A65" s="27"/>
      <c r="B65" s="149" t="s">
        <v>97</v>
      </c>
      <c r="C65" s="44" t="s">
        <v>341</v>
      </c>
      <c r="D65" s="6"/>
      <c r="E65" s="75">
        <f>E66+E67+E68</f>
        <v>18109.900000000001</v>
      </c>
      <c r="F65" s="53"/>
      <c r="G65" s="53"/>
      <c r="H65" s="53"/>
      <c r="I65" s="53"/>
      <c r="J65" s="53"/>
      <c r="K65" s="53"/>
      <c r="L65" s="53"/>
      <c r="M65" s="53"/>
      <c r="N65" s="132">
        <f>N66+N67+N68</f>
        <v>18471.2</v>
      </c>
    </row>
    <row r="66" spans="1:14" ht="45" customHeight="1" x14ac:dyDescent="0.3">
      <c r="A66" s="27"/>
      <c r="B66" s="149" t="s">
        <v>440</v>
      </c>
      <c r="C66" s="44" t="s">
        <v>341</v>
      </c>
      <c r="D66" s="6" t="s">
        <v>85</v>
      </c>
      <c r="E66" s="75">
        <f>Ведомственная!I280</f>
        <v>17778.900000000001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Ведомственная!J280</f>
        <v>17778.900000000001</v>
      </c>
    </row>
    <row r="67" spans="1:14" ht="60.75" customHeight="1" x14ac:dyDescent="0.3">
      <c r="A67" s="27"/>
      <c r="B67" s="154" t="s">
        <v>109</v>
      </c>
      <c r="C67" s="44" t="s">
        <v>341</v>
      </c>
      <c r="D67" s="6" t="s">
        <v>86</v>
      </c>
      <c r="E67" s="75">
        <f>Ведомственная!I281</f>
        <v>305.99999999999994</v>
      </c>
      <c r="F67" s="53"/>
      <c r="G67" s="53"/>
      <c r="H67" s="53"/>
      <c r="I67" s="53"/>
      <c r="J67" s="53"/>
      <c r="K67" s="53"/>
      <c r="L67" s="53"/>
      <c r="M67" s="53"/>
      <c r="N67" s="132">
        <f>Ведомственная!J281</f>
        <v>667.3</v>
      </c>
    </row>
    <row r="68" spans="1:14" ht="45" customHeight="1" x14ac:dyDescent="0.3">
      <c r="A68" s="27"/>
      <c r="B68" s="154" t="s">
        <v>170</v>
      </c>
      <c r="C68" s="44" t="s">
        <v>341</v>
      </c>
      <c r="D68" s="6" t="s">
        <v>87</v>
      </c>
      <c r="E68" s="75">
        <f>Ведомственная!I282</f>
        <v>25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Ведомственная!J282</f>
        <v>25</v>
      </c>
    </row>
    <row r="69" spans="1:14" ht="90" customHeight="1" x14ac:dyDescent="0.3">
      <c r="A69" s="89" t="s">
        <v>40</v>
      </c>
      <c r="B69" s="99" t="s">
        <v>511</v>
      </c>
      <c r="C69" s="98" t="s">
        <v>189</v>
      </c>
      <c r="D69" s="92"/>
      <c r="E69" s="122">
        <f>E70+E75</f>
        <v>70377.600000000006</v>
      </c>
      <c r="F69" s="53"/>
      <c r="G69" s="53"/>
      <c r="H69" s="53"/>
      <c r="I69" s="53"/>
      <c r="J69" s="53"/>
      <c r="K69" s="53"/>
      <c r="L69" s="53"/>
      <c r="M69" s="53"/>
      <c r="N69" s="122">
        <f>N70+N75</f>
        <v>67117.799999999988</v>
      </c>
    </row>
    <row r="70" spans="1:14" ht="101.25" customHeight="1" x14ac:dyDescent="0.3">
      <c r="A70" s="27"/>
      <c r="B70" s="154" t="s">
        <v>612</v>
      </c>
      <c r="C70" s="6" t="s">
        <v>304</v>
      </c>
      <c r="D70" s="1"/>
      <c r="E70" s="75">
        <f>E73+E71</f>
        <v>65197.1</v>
      </c>
      <c r="F70" s="53"/>
      <c r="G70" s="53"/>
      <c r="H70" s="53"/>
      <c r="I70" s="53"/>
      <c r="J70" s="53"/>
      <c r="K70" s="53"/>
      <c r="L70" s="53"/>
      <c r="M70" s="53"/>
      <c r="N70" s="75">
        <f>N73+N71</f>
        <v>61937.299999999996</v>
      </c>
    </row>
    <row r="71" spans="1:14" ht="101.25" customHeight="1" x14ac:dyDescent="0.3">
      <c r="A71" s="27"/>
      <c r="B71" s="272" t="s">
        <v>651</v>
      </c>
      <c r="C71" s="5" t="s">
        <v>652</v>
      </c>
      <c r="D71" s="1"/>
      <c r="E71" s="75">
        <f>E72</f>
        <v>11398.5</v>
      </c>
      <c r="F71" s="53"/>
      <c r="G71" s="53"/>
      <c r="H71" s="53"/>
      <c r="I71" s="53"/>
      <c r="J71" s="53"/>
      <c r="K71" s="53"/>
      <c r="L71" s="53"/>
      <c r="M71" s="53"/>
      <c r="N71" s="75">
        <f>N72</f>
        <v>11398.5</v>
      </c>
    </row>
    <row r="72" spans="1:14" ht="34.5" customHeight="1" x14ac:dyDescent="0.3">
      <c r="A72" s="27"/>
      <c r="B72" s="272" t="s">
        <v>121</v>
      </c>
      <c r="C72" s="5" t="s">
        <v>652</v>
      </c>
      <c r="D72" s="1" t="s">
        <v>120</v>
      </c>
      <c r="E72" s="75">
        <f>Ведомственная!I260</f>
        <v>11398.5</v>
      </c>
      <c r="F72" s="53"/>
      <c r="G72" s="53"/>
      <c r="H72" s="53"/>
      <c r="I72" s="53"/>
      <c r="J72" s="53"/>
      <c r="K72" s="53"/>
      <c r="L72" s="53"/>
      <c r="M72" s="53"/>
      <c r="N72" s="75">
        <f>Ведомственная!J260</f>
        <v>11398.5</v>
      </c>
    </row>
    <row r="73" spans="1:14" ht="100.5" customHeight="1" x14ac:dyDescent="0.3">
      <c r="A73" s="27"/>
      <c r="B73" s="187" t="s">
        <v>417</v>
      </c>
      <c r="C73" s="6" t="s">
        <v>418</v>
      </c>
      <c r="D73" s="1"/>
      <c r="E73" s="75">
        <f>E74</f>
        <v>53798.6</v>
      </c>
      <c r="F73" s="53"/>
      <c r="G73" s="53"/>
      <c r="H73" s="53"/>
      <c r="I73" s="53"/>
      <c r="J73" s="53"/>
      <c r="K73" s="53"/>
      <c r="L73" s="53"/>
      <c r="M73" s="53"/>
      <c r="N73" s="132">
        <f>N74</f>
        <v>50538.799999999996</v>
      </c>
    </row>
    <row r="74" spans="1:14" ht="34.5" customHeight="1" x14ac:dyDescent="0.3">
      <c r="A74" s="27"/>
      <c r="B74" s="187" t="s">
        <v>121</v>
      </c>
      <c r="C74" s="6" t="s">
        <v>418</v>
      </c>
      <c r="D74" s="1" t="s">
        <v>120</v>
      </c>
      <c r="E74" s="75">
        <f>Ведомственная!I262</f>
        <v>53798.6</v>
      </c>
      <c r="F74" s="53"/>
      <c r="G74" s="53"/>
      <c r="H74" s="53"/>
      <c r="I74" s="53"/>
      <c r="J74" s="53"/>
      <c r="K74" s="53"/>
      <c r="L74" s="53"/>
      <c r="M74" s="53"/>
      <c r="N74" s="132">
        <f>Ведомственная!J262</f>
        <v>50538.799999999996</v>
      </c>
    </row>
    <row r="75" spans="1:14" ht="45" customHeight="1" x14ac:dyDescent="0.3">
      <c r="A75" s="27"/>
      <c r="B75" s="64" t="s">
        <v>379</v>
      </c>
      <c r="C75" s="58" t="s">
        <v>380</v>
      </c>
      <c r="D75" s="61"/>
      <c r="E75" s="75">
        <f>E77</f>
        <v>5180.5</v>
      </c>
      <c r="F75" s="53"/>
      <c r="G75" s="53"/>
      <c r="H75" s="53"/>
      <c r="I75" s="53"/>
      <c r="J75" s="53"/>
      <c r="K75" s="53"/>
      <c r="L75" s="53"/>
      <c r="M75" s="53"/>
      <c r="N75" s="132">
        <f>N77</f>
        <v>5180.5</v>
      </c>
    </row>
    <row r="76" spans="1:14" ht="77.25" customHeight="1" x14ac:dyDescent="0.3">
      <c r="A76" s="27"/>
      <c r="B76" s="64" t="s">
        <v>411</v>
      </c>
      <c r="C76" s="58" t="s">
        <v>410</v>
      </c>
      <c r="D76" s="61"/>
      <c r="E76" s="75">
        <f>E77</f>
        <v>5180.5</v>
      </c>
      <c r="F76" s="53"/>
      <c r="G76" s="53"/>
      <c r="H76" s="53"/>
      <c r="I76" s="53"/>
      <c r="J76" s="53"/>
      <c r="K76" s="53"/>
      <c r="L76" s="53"/>
      <c r="M76" s="53"/>
      <c r="N76" s="132">
        <f>N77</f>
        <v>5180.5</v>
      </c>
    </row>
    <row r="77" spans="1:14" ht="85.5" customHeight="1" x14ac:dyDescent="0.3">
      <c r="A77" s="27"/>
      <c r="B77" s="153" t="s">
        <v>190</v>
      </c>
      <c r="C77" s="6" t="s">
        <v>381</v>
      </c>
      <c r="D77" s="1"/>
      <c r="E77" s="75">
        <f>E78</f>
        <v>5180.5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5180.5</v>
      </c>
    </row>
    <row r="78" spans="1:14" ht="73.5" customHeight="1" x14ac:dyDescent="0.3">
      <c r="A78" s="27"/>
      <c r="B78" s="154" t="s">
        <v>109</v>
      </c>
      <c r="C78" s="6" t="s">
        <v>381</v>
      </c>
      <c r="D78" s="23" t="s">
        <v>86</v>
      </c>
      <c r="E78" s="75">
        <f>Ведомственная!I94</f>
        <v>5180.5</v>
      </c>
      <c r="F78" s="53"/>
      <c r="G78" s="53"/>
      <c r="H78" s="53"/>
      <c r="I78" s="53"/>
      <c r="J78" s="53"/>
      <c r="K78" s="53"/>
      <c r="L78" s="53"/>
      <c r="M78" s="53"/>
      <c r="N78" s="132">
        <f>Ведомственная!J94</f>
        <v>5180.5</v>
      </c>
    </row>
    <row r="79" spans="1:14" ht="101.25" customHeight="1" x14ac:dyDescent="0.3">
      <c r="A79" s="94" t="s">
        <v>41</v>
      </c>
      <c r="B79" s="95" t="s">
        <v>508</v>
      </c>
      <c r="C79" s="98" t="s">
        <v>193</v>
      </c>
      <c r="D79" s="91"/>
      <c r="E79" s="122">
        <f>E80</f>
        <v>4524.2</v>
      </c>
      <c r="F79" s="53"/>
      <c r="G79" s="53"/>
      <c r="H79" s="53"/>
      <c r="I79" s="53"/>
      <c r="J79" s="53"/>
      <c r="K79" s="53"/>
      <c r="L79" s="53"/>
      <c r="M79" s="53"/>
      <c r="N79" s="135">
        <f>N80</f>
        <v>4524.2</v>
      </c>
    </row>
    <row r="80" spans="1:14" ht="89.25" customHeight="1" x14ac:dyDescent="0.3">
      <c r="A80" s="27"/>
      <c r="B80" s="154" t="s">
        <v>203</v>
      </c>
      <c r="C80" s="6" t="s">
        <v>194</v>
      </c>
      <c r="D80" s="1"/>
      <c r="E80" s="75">
        <f>E82</f>
        <v>4524.2</v>
      </c>
      <c r="F80" s="53"/>
      <c r="G80" s="53"/>
      <c r="H80" s="53"/>
      <c r="I80" s="53"/>
      <c r="J80" s="53"/>
      <c r="K80" s="53"/>
      <c r="L80" s="53"/>
      <c r="M80" s="53"/>
      <c r="N80" s="132">
        <f>N82</f>
        <v>4524.2</v>
      </c>
    </row>
    <row r="81" spans="1:18" ht="63.75" customHeight="1" x14ac:dyDescent="0.3">
      <c r="A81" s="27"/>
      <c r="B81" s="154" t="s">
        <v>393</v>
      </c>
      <c r="C81" s="6" t="s">
        <v>195</v>
      </c>
      <c r="D81" s="1"/>
      <c r="E81" s="75">
        <f>E82</f>
        <v>4524.2</v>
      </c>
      <c r="F81" s="53"/>
      <c r="G81" s="53"/>
      <c r="H81" s="53"/>
      <c r="I81" s="53"/>
      <c r="J81" s="53"/>
      <c r="K81" s="53"/>
      <c r="L81" s="53"/>
      <c r="M81" s="53"/>
      <c r="N81" s="132">
        <f>N82</f>
        <v>4524.2</v>
      </c>
    </row>
    <row r="82" spans="1:18" ht="65.25" customHeight="1" x14ac:dyDescent="0.3">
      <c r="A82" s="27"/>
      <c r="B82" s="66" t="s">
        <v>109</v>
      </c>
      <c r="C82" s="6" t="s">
        <v>195</v>
      </c>
      <c r="D82" s="1" t="s">
        <v>86</v>
      </c>
      <c r="E82" s="75">
        <f>Ведомственная!I98</f>
        <v>4524.2</v>
      </c>
      <c r="F82" s="53"/>
      <c r="G82" s="53"/>
      <c r="H82" s="53"/>
      <c r="I82" s="53"/>
      <c r="J82" s="53"/>
      <c r="K82" s="53"/>
      <c r="L82" s="53"/>
      <c r="M82" s="53"/>
      <c r="N82" s="132">
        <f>Ведомственная!J98</f>
        <v>4524.2</v>
      </c>
    </row>
    <row r="83" spans="1:18" ht="87" customHeight="1" x14ac:dyDescent="0.3">
      <c r="A83" s="94" t="s">
        <v>42</v>
      </c>
      <c r="B83" s="95" t="s">
        <v>512</v>
      </c>
      <c r="C83" s="98" t="s">
        <v>196</v>
      </c>
      <c r="D83" s="92"/>
      <c r="E83" s="122">
        <f>E85</f>
        <v>5764</v>
      </c>
      <c r="F83" s="53"/>
      <c r="G83" s="53"/>
      <c r="H83" s="53"/>
      <c r="I83" s="53"/>
      <c r="J83" s="53"/>
      <c r="K83" s="53"/>
      <c r="L83" s="53"/>
      <c r="M83" s="53"/>
      <c r="N83" s="135">
        <f>N85</f>
        <v>5402.7</v>
      </c>
      <c r="R83" s="59"/>
    </row>
    <row r="84" spans="1:18" ht="69.75" customHeight="1" x14ac:dyDescent="0.3">
      <c r="A84" s="94"/>
      <c r="B84" s="66" t="s">
        <v>206</v>
      </c>
      <c r="C84" s="58" t="s">
        <v>333</v>
      </c>
      <c r="D84" s="61"/>
      <c r="E84" s="123">
        <f>E85</f>
        <v>5764</v>
      </c>
      <c r="F84" s="53"/>
      <c r="G84" s="53"/>
      <c r="H84" s="53"/>
      <c r="I84" s="53"/>
      <c r="J84" s="53"/>
      <c r="K84" s="53"/>
      <c r="L84" s="53"/>
      <c r="M84" s="53"/>
      <c r="N84" s="132">
        <f>N85</f>
        <v>5402.7</v>
      </c>
      <c r="R84" s="59"/>
    </row>
    <row r="85" spans="1:18" ht="72.75" customHeight="1" x14ac:dyDescent="0.3">
      <c r="A85" s="85"/>
      <c r="B85" s="155" t="s">
        <v>378</v>
      </c>
      <c r="C85" s="58" t="s">
        <v>383</v>
      </c>
      <c r="D85" s="61"/>
      <c r="E85" s="123">
        <f>E86</f>
        <v>5764</v>
      </c>
      <c r="F85" s="53"/>
      <c r="G85" s="53"/>
      <c r="H85" s="53"/>
      <c r="I85" s="53"/>
      <c r="J85" s="53"/>
      <c r="K85" s="53"/>
      <c r="L85" s="53"/>
      <c r="M85" s="53"/>
      <c r="N85" s="132">
        <f>N86</f>
        <v>5402.7</v>
      </c>
    </row>
    <row r="86" spans="1:18" ht="62.25" customHeight="1" x14ac:dyDescent="0.3">
      <c r="A86" s="85"/>
      <c r="B86" s="66" t="s">
        <v>109</v>
      </c>
      <c r="C86" s="58" t="s">
        <v>383</v>
      </c>
      <c r="D86" s="61" t="s">
        <v>86</v>
      </c>
      <c r="E86" s="123">
        <f>Ведомственная!I102+Ведомственная!I287+Ведомственная!I300</f>
        <v>5764</v>
      </c>
      <c r="F86" s="53"/>
      <c r="G86" s="53"/>
      <c r="H86" s="53"/>
      <c r="I86" s="53"/>
      <c r="J86" s="53"/>
      <c r="K86" s="53"/>
      <c r="L86" s="53"/>
      <c r="M86" s="53"/>
      <c r="N86" s="132">
        <f>Ведомственная!J102+Ведомственная!J287+Ведомственная!J300</f>
        <v>5402.7</v>
      </c>
    </row>
    <row r="87" spans="1:18" ht="81.75" customHeight="1" x14ac:dyDescent="0.3">
      <c r="A87" s="89" t="s">
        <v>43</v>
      </c>
      <c r="B87" s="100" t="s">
        <v>509</v>
      </c>
      <c r="C87" s="98" t="s">
        <v>197</v>
      </c>
      <c r="D87" s="92"/>
      <c r="E87" s="122">
        <f>E88+E91</f>
        <v>1072.5</v>
      </c>
      <c r="F87" s="53"/>
      <c r="G87" s="53"/>
      <c r="H87" s="53"/>
      <c r="I87" s="53"/>
      <c r="J87" s="53"/>
      <c r="K87" s="53"/>
      <c r="L87" s="53"/>
      <c r="M87" s="53"/>
      <c r="N87" s="135">
        <f>N88+N91</f>
        <v>1146.7</v>
      </c>
    </row>
    <row r="88" spans="1:18" ht="69.75" customHeight="1" x14ac:dyDescent="0.3">
      <c r="A88" s="71"/>
      <c r="B88" s="155" t="s">
        <v>146</v>
      </c>
      <c r="C88" s="6" t="s">
        <v>198</v>
      </c>
      <c r="D88" s="1"/>
      <c r="E88" s="75">
        <f>E89</f>
        <v>990</v>
      </c>
      <c r="F88" s="53"/>
      <c r="G88" s="53"/>
      <c r="H88" s="53"/>
      <c r="I88" s="53"/>
      <c r="J88" s="53"/>
      <c r="K88" s="53"/>
      <c r="L88" s="53"/>
      <c r="M88" s="53"/>
      <c r="N88" s="132">
        <f>N89</f>
        <v>990</v>
      </c>
    </row>
    <row r="89" spans="1:18" ht="82.5" customHeight="1" x14ac:dyDescent="0.3">
      <c r="A89" s="71"/>
      <c r="B89" s="155" t="s">
        <v>147</v>
      </c>
      <c r="C89" s="6" t="s">
        <v>384</v>
      </c>
      <c r="D89" s="1"/>
      <c r="E89" s="75">
        <f>E90</f>
        <v>990</v>
      </c>
      <c r="F89" s="53"/>
      <c r="G89" s="53"/>
      <c r="H89" s="53"/>
      <c r="I89" s="53"/>
      <c r="J89" s="53"/>
      <c r="K89" s="53"/>
      <c r="L89" s="53"/>
      <c r="M89" s="53"/>
      <c r="N89" s="132">
        <f>N90</f>
        <v>990</v>
      </c>
    </row>
    <row r="90" spans="1:18" ht="57.75" customHeight="1" x14ac:dyDescent="0.3">
      <c r="A90" s="71"/>
      <c r="B90" s="154" t="s">
        <v>109</v>
      </c>
      <c r="C90" s="6" t="s">
        <v>384</v>
      </c>
      <c r="D90" s="1" t="s">
        <v>86</v>
      </c>
      <c r="E90" s="75">
        <f>Ведомственная!I106</f>
        <v>990</v>
      </c>
      <c r="F90" s="53"/>
      <c r="G90" s="53"/>
      <c r="H90" s="53"/>
      <c r="I90" s="53"/>
      <c r="J90" s="53"/>
      <c r="K90" s="53"/>
      <c r="L90" s="53"/>
      <c r="M90" s="53"/>
      <c r="N90" s="132">
        <f>Ведомственная!J106</f>
        <v>990</v>
      </c>
    </row>
    <row r="91" spans="1:18" ht="48" customHeight="1" x14ac:dyDescent="0.3">
      <c r="A91" s="71"/>
      <c r="B91" s="249" t="s">
        <v>613</v>
      </c>
      <c r="C91" s="6" t="s">
        <v>200</v>
      </c>
      <c r="D91" s="5"/>
      <c r="E91" s="75">
        <f>E92</f>
        <v>82.5</v>
      </c>
      <c r="F91" s="53"/>
      <c r="G91" s="53"/>
      <c r="H91" s="53"/>
      <c r="I91" s="53"/>
      <c r="J91" s="53"/>
      <c r="K91" s="53"/>
      <c r="L91" s="53"/>
      <c r="M91" s="53"/>
      <c r="N91" s="132">
        <f>N92</f>
        <v>156.69999999999999</v>
      </c>
    </row>
    <row r="92" spans="1:18" ht="46.5" customHeight="1" x14ac:dyDescent="0.3">
      <c r="A92" s="27"/>
      <c r="B92" s="155" t="s">
        <v>148</v>
      </c>
      <c r="C92" s="6" t="s">
        <v>415</v>
      </c>
      <c r="D92" s="5"/>
      <c r="E92" s="75">
        <f>E93</f>
        <v>82.5</v>
      </c>
      <c r="F92" s="53"/>
      <c r="G92" s="53"/>
      <c r="H92" s="53"/>
      <c r="I92" s="53"/>
      <c r="J92" s="53"/>
      <c r="K92" s="53"/>
      <c r="L92" s="53"/>
      <c r="M92" s="53"/>
      <c r="N92" s="132">
        <f>N93</f>
        <v>156.69999999999999</v>
      </c>
    </row>
    <row r="93" spans="1:18" ht="56.25" customHeight="1" x14ac:dyDescent="0.3">
      <c r="A93" s="27"/>
      <c r="B93" s="154" t="s">
        <v>109</v>
      </c>
      <c r="C93" s="6" t="s">
        <v>415</v>
      </c>
      <c r="D93" s="5" t="s">
        <v>86</v>
      </c>
      <c r="E93" s="75">
        <f>Ведомственная!I109</f>
        <v>82.5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Ведомственная!J109</f>
        <v>156.69999999999999</v>
      </c>
    </row>
    <row r="94" spans="1:18" ht="77.25" customHeight="1" x14ac:dyDescent="0.3">
      <c r="A94" s="89" t="s">
        <v>44</v>
      </c>
      <c r="B94" s="99" t="s">
        <v>513</v>
      </c>
      <c r="C94" s="98" t="s">
        <v>199</v>
      </c>
      <c r="D94" s="92"/>
      <c r="E94" s="122">
        <f>E95+E104</f>
        <v>28561.399999999994</v>
      </c>
      <c r="F94" s="53"/>
      <c r="G94" s="53"/>
      <c r="H94" s="53"/>
      <c r="I94" s="53"/>
      <c r="J94" s="53"/>
      <c r="K94" s="53"/>
      <c r="L94" s="53"/>
      <c r="M94" s="53"/>
      <c r="N94" s="135">
        <f>N95+N104</f>
        <v>28590.400000000001</v>
      </c>
    </row>
    <row r="95" spans="1:18" ht="113.25" customHeight="1" x14ac:dyDescent="0.3">
      <c r="A95" s="27"/>
      <c r="B95" s="10" t="s">
        <v>614</v>
      </c>
      <c r="C95" s="6" t="s">
        <v>207</v>
      </c>
      <c r="D95" s="1"/>
      <c r="E95" s="75">
        <f>E96+E100+E102</f>
        <v>16590.199999999997</v>
      </c>
      <c r="F95" s="53"/>
      <c r="G95" s="53"/>
      <c r="H95" s="53"/>
      <c r="I95" s="53"/>
      <c r="J95" s="53"/>
      <c r="K95" s="53"/>
      <c r="L95" s="53"/>
      <c r="M95" s="53"/>
      <c r="N95" s="132">
        <f>N96+N100+N102</f>
        <v>16615.5</v>
      </c>
    </row>
    <row r="96" spans="1:18" ht="43.5" customHeight="1" x14ac:dyDescent="0.3">
      <c r="A96" s="27"/>
      <c r="B96" s="10" t="s">
        <v>101</v>
      </c>
      <c r="C96" s="6" t="s">
        <v>208</v>
      </c>
      <c r="D96" s="1"/>
      <c r="E96" s="75">
        <f>E97+E98+E99</f>
        <v>16464.199999999997</v>
      </c>
      <c r="F96" s="53"/>
      <c r="G96" s="53"/>
      <c r="H96" s="53"/>
      <c r="I96" s="53"/>
      <c r="J96" s="53"/>
      <c r="K96" s="53"/>
      <c r="L96" s="53"/>
      <c r="M96" s="53"/>
      <c r="N96" s="132">
        <f>N97+N98+N99</f>
        <v>16489.5</v>
      </c>
    </row>
    <row r="97" spans="1:14" ht="43.5" customHeight="1" x14ac:dyDescent="0.3">
      <c r="A97" s="27"/>
      <c r="B97" s="149" t="s">
        <v>91</v>
      </c>
      <c r="C97" s="6" t="s">
        <v>208</v>
      </c>
      <c r="D97" s="23" t="s">
        <v>89</v>
      </c>
      <c r="E97" s="75">
        <f>Ведомственная!I124</f>
        <v>13529.8</v>
      </c>
      <c r="F97" s="53"/>
      <c r="G97" s="53"/>
      <c r="H97" s="53"/>
      <c r="I97" s="53"/>
      <c r="J97" s="53"/>
      <c r="K97" s="53"/>
      <c r="L97" s="53"/>
      <c r="M97" s="53"/>
      <c r="N97" s="132">
        <f>Ведомственная!J124</f>
        <v>13529.8</v>
      </c>
    </row>
    <row r="98" spans="1:14" ht="61.5" customHeight="1" x14ac:dyDescent="0.3">
      <c r="A98" s="27"/>
      <c r="B98" s="154" t="s">
        <v>109</v>
      </c>
      <c r="C98" s="6" t="s">
        <v>208</v>
      </c>
      <c r="D98" s="23" t="s">
        <v>86</v>
      </c>
      <c r="E98" s="127">
        <f>Ведомственная!I125</f>
        <v>2757.3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Ведомственная!J125</f>
        <v>2782.6</v>
      </c>
    </row>
    <row r="99" spans="1:14" ht="33" customHeight="1" x14ac:dyDescent="0.3">
      <c r="A99" s="27"/>
      <c r="B99" s="154" t="s">
        <v>170</v>
      </c>
      <c r="C99" s="6" t="s">
        <v>208</v>
      </c>
      <c r="D99" s="23" t="s">
        <v>87</v>
      </c>
      <c r="E99" s="127">
        <f>Ведомственная!I126</f>
        <v>177.1</v>
      </c>
      <c r="F99" s="53"/>
      <c r="G99" s="53"/>
      <c r="H99" s="53"/>
      <c r="I99" s="53"/>
      <c r="J99" s="53"/>
      <c r="K99" s="53"/>
      <c r="L99" s="53"/>
      <c r="M99" s="53"/>
      <c r="N99" s="132">
        <f>Ведомственная!J126</f>
        <v>177.1</v>
      </c>
    </row>
    <row r="100" spans="1:14" ht="106.5" customHeight="1" x14ac:dyDescent="0.3">
      <c r="A100" s="27"/>
      <c r="B100" s="154" t="s">
        <v>391</v>
      </c>
      <c r="C100" s="6" t="s">
        <v>265</v>
      </c>
      <c r="D100" s="23"/>
      <c r="E100" s="50">
        <f>E101</f>
        <v>63</v>
      </c>
      <c r="F100" s="53"/>
      <c r="G100" s="53"/>
      <c r="H100" s="53"/>
      <c r="I100" s="53"/>
      <c r="J100" s="53"/>
      <c r="K100" s="53"/>
      <c r="L100" s="53"/>
      <c r="M100" s="53"/>
      <c r="N100" s="132">
        <f>N101</f>
        <v>63</v>
      </c>
    </row>
    <row r="101" spans="1:14" ht="56.25" customHeight="1" x14ac:dyDescent="0.3">
      <c r="A101" s="27"/>
      <c r="B101" s="154" t="s">
        <v>109</v>
      </c>
      <c r="C101" s="6" t="s">
        <v>265</v>
      </c>
      <c r="D101" s="23" t="s">
        <v>86</v>
      </c>
      <c r="E101" s="51">
        <f>Ведомственная!I131</f>
        <v>63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Ведомственная!J131</f>
        <v>63</v>
      </c>
    </row>
    <row r="102" spans="1:14" ht="175.5" customHeight="1" x14ac:dyDescent="0.3">
      <c r="A102" s="27"/>
      <c r="B102" s="154" t="s">
        <v>325</v>
      </c>
      <c r="C102" s="6" t="s">
        <v>324</v>
      </c>
      <c r="D102" s="23"/>
      <c r="E102" s="51">
        <f>E103</f>
        <v>63</v>
      </c>
      <c r="F102" s="53"/>
      <c r="G102" s="53"/>
      <c r="H102" s="53"/>
      <c r="I102" s="53"/>
      <c r="J102" s="53"/>
      <c r="K102" s="53"/>
      <c r="L102" s="53"/>
      <c r="M102" s="53"/>
      <c r="N102" s="132">
        <f>N103</f>
        <v>63</v>
      </c>
    </row>
    <row r="103" spans="1:14" ht="62.25" customHeight="1" x14ac:dyDescent="0.3">
      <c r="A103" s="27"/>
      <c r="B103" s="154" t="s">
        <v>109</v>
      </c>
      <c r="C103" s="6" t="s">
        <v>324</v>
      </c>
      <c r="D103" s="23" t="s">
        <v>86</v>
      </c>
      <c r="E103" s="51">
        <f>Ведомственная!I133</f>
        <v>63</v>
      </c>
      <c r="F103" s="53"/>
      <c r="G103" s="53"/>
      <c r="H103" s="53"/>
      <c r="I103" s="53"/>
      <c r="J103" s="53"/>
      <c r="K103" s="53"/>
      <c r="L103" s="53"/>
      <c r="M103" s="53"/>
      <c r="N103" s="132">
        <f>Ведомственная!J133</f>
        <v>63</v>
      </c>
    </row>
    <row r="104" spans="1:14" ht="65.25" customHeight="1" x14ac:dyDescent="0.3">
      <c r="A104" s="27"/>
      <c r="B104" s="154" t="s">
        <v>210</v>
      </c>
      <c r="C104" s="6" t="s">
        <v>211</v>
      </c>
      <c r="D104" s="23"/>
      <c r="E104" s="75">
        <f>E105</f>
        <v>11971.199999999999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11974.9</v>
      </c>
    </row>
    <row r="105" spans="1:14" ht="46.5" customHeight="1" x14ac:dyDescent="0.3">
      <c r="A105" s="27"/>
      <c r="B105" s="10" t="s">
        <v>101</v>
      </c>
      <c r="C105" s="6" t="s">
        <v>209</v>
      </c>
      <c r="D105" s="23"/>
      <c r="E105" s="75">
        <f>E106+E107+E108</f>
        <v>11971.199999999999</v>
      </c>
      <c r="F105" s="53"/>
      <c r="G105" s="53"/>
      <c r="H105" s="53"/>
      <c r="I105" s="53"/>
      <c r="J105" s="53"/>
      <c r="K105" s="53"/>
      <c r="L105" s="53"/>
      <c r="M105" s="53"/>
      <c r="N105" s="132">
        <f>N106+N107+N108</f>
        <v>11974.9</v>
      </c>
    </row>
    <row r="106" spans="1:14" ht="43.5" customHeight="1" x14ac:dyDescent="0.3">
      <c r="A106" s="27"/>
      <c r="B106" s="74" t="s">
        <v>91</v>
      </c>
      <c r="C106" s="58" t="s">
        <v>209</v>
      </c>
      <c r="D106" s="67" t="s">
        <v>89</v>
      </c>
      <c r="E106" s="75">
        <f>Ведомственная!I136</f>
        <v>9723.5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Ведомственная!J136</f>
        <v>9723.5</v>
      </c>
    </row>
    <row r="107" spans="1:14" ht="59.25" customHeight="1" x14ac:dyDescent="0.3">
      <c r="A107" s="27"/>
      <c r="B107" s="154" t="s">
        <v>109</v>
      </c>
      <c r="C107" s="58" t="s">
        <v>209</v>
      </c>
      <c r="D107" s="67" t="s">
        <v>86</v>
      </c>
      <c r="E107" s="75">
        <f>Ведомственная!I137</f>
        <v>2216.8000000000002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Ведомственная!J137</f>
        <v>2220.5</v>
      </c>
    </row>
    <row r="108" spans="1:14" ht="34.5" customHeight="1" x14ac:dyDescent="0.3">
      <c r="A108" s="27"/>
      <c r="B108" s="154" t="s">
        <v>170</v>
      </c>
      <c r="C108" s="58" t="s">
        <v>209</v>
      </c>
      <c r="D108" s="67" t="s">
        <v>87</v>
      </c>
      <c r="E108" s="75">
        <f>Ведомственная!I138</f>
        <v>30.9</v>
      </c>
      <c r="F108" s="53"/>
      <c r="G108" s="53"/>
      <c r="H108" s="53"/>
      <c r="I108" s="53"/>
      <c r="J108" s="53"/>
      <c r="K108" s="53"/>
      <c r="L108" s="53"/>
      <c r="M108" s="53"/>
      <c r="N108" s="132">
        <f>Ведомственная!J138</f>
        <v>30.9</v>
      </c>
    </row>
    <row r="109" spans="1:14" ht="111" customHeight="1" x14ac:dyDescent="0.3">
      <c r="A109" s="89" t="s">
        <v>45</v>
      </c>
      <c r="B109" s="99" t="s">
        <v>514</v>
      </c>
      <c r="C109" s="98" t="s">
        <v>201</v>
      </c>
      <c r="D109" s="91"/>
      <c r="E109" s="122">
        <f>E110</f>
        <v>97</v>
      </c>
      <c r="F109" s="53"/>
      <c r="G109" s="53"/>
      <c r="H109" s="53"/>
      <c r="I109" s="53"/>
      <c r="J109" s="53"/>
      <c r="K109" s="53"/>
      <c r="L109" s="53"/>
      <c r="M109" s="53"/>
      <c r="N109" s="135">
        <f>N110</f>
        <v>97</v>
      </c>
    </row>
    <row r="110" spans="1:14" ht="47.25" customHeight="1" x14ac:dyDescent="0.3">
      <c r="A110" s="89"/>
      <c r="B110" s="64" t="s">
        <v>335</v>
      </c>
      <c r="C110" s="58" t="s">
        <v>334</v>
      </c>
      <c r="D110" s="67"/>
      <c r="E110" s="123">
        <f>E111</f>
        <v>97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97</v>
      </c>
    </row>
    <row r="111" spans="1:14" ht="52.5" customHeight="1" x14ac:dyDescent="0.3">
      <c r="A111" s="85"/>
      <c r="B111" s="161" t="s">
        <v>212</v>
      </c>
      <c r="C111" s="58" t="s">
        <v>342</v>
      </c>
      <c r="D111" s="67"/>
      <c r="E111" s="123">
        <f>E112</f>
        <v>97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97</v>
      </c>
    </row>
    <row r="112" spans="1:14" ht="54" customHeight="1" x14ac:dyDescent="0.3">
      <c r="A112" s="85"/>
      <c r="B112" s="66" t="s">
        <v>109</v>
      </c>
      <c r="C112" s="58" t="s">
        <v>342</v>
      </c>
      <c r="D112" s="67" t="s">
        <v>86</v>
      </c>
      <c r="E112" s="123">
        <f>Ведомственная!I143</f>
        <v>97</v>
      </c>
      <c r="F112" s="53"/>
      <c r="G112" s="53"/>
      <c r="H112" s="53"/>
      <c r="I112" s="53"/>
      <c r="J112" s="53"/>
      <c r="K112" s="53"/>
      <c r="L112" s="53"/>
      <c r="M112" s="53"/>
      <c r="N112" s="132">
        <f>Ведомственная!J143</f>
        <v>97</v>
      </c>
    </row>
    <row r="113" spans="1:14" ht="81.75" customHeight="1" x14ac:dyDescent="0.3">
      <c r="A113" s="94" t="s">
        <v>46</v>
      </c>
      <c r="B113" s="100" t="s">
        <v>515</v>
      </c>
      <c r="C113" s="98" t="s">
        <v>202</v>
      </c>
      <c r="D113" s="91"/>
      <c r="E113" s="122">
        <f>E115</f>
        <v>173.6</v>
      </c>
      <c r="F113" s="53"/>
      <c r="G113" s="53"/>
      <c r="H113" s="53"/>
      <c r="I113" s="53"/>
      <c r="J113" s="53"/>
      <c r="K113" s="53"/>
      <c r="L113" s="53"/>
      <c r="M113" s="53"/>
      <c r="N113" s="135">
        <f>N115</f>
        <v>267.60000000000002</v>
      </c>
    </row>
    <row r="114" spans="1:14" ht="57" customHeight="1" x14ac:dyDescent="0.3">
      <c r="A114" s="94"/>
      <c r="B114" s="155" t="s">
        <v>336</v>
      </c>
      <c r="C114" s="58" t="s">
        <v>337</v>
      </c>
      <c r="D114" s="67"/>
      <c r="E114" s="123">
        <f>E115</f>
        <v>173.6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267.60000000000002</v>
      </c>
    </row>
    <row r="115" spans="1:14" ht="52.5" customHeight="1" x14ac:dyDescent="0.3">
      <c r="A115" s="85"/>
      <c r="B115" s="161" t="s">
        <v>144</v>
      </c>
      <c r="C115" s="58" t="s">
        <v>343</v>
      </c>
      <c r="D115" s="67"/>
      <c r="E115" s="123">
        <f>E116</f>
        <v>173.6</v>
      </c>
      <c r="F115" s="53"/>
      <c r="G115" s="53"/>
      <c r="H115" s="53"/>
      <c r="I115" s="53"/>
      <c r="J115" s="53"/>
      <c r="K115" s="53"/>
      <c r="L115" s="53"/>
      <c r="M115" s="53"/>
      <c r="N115" s="132">
        <f>N116</f>
        <v>267.60000000000002</v>
      </c>
    </row>
    <row r="116" spans="1:14" ht="61.5" customHeight="1" x14ac:dyDescent="0.3">
      <c r="A116" s="85"/>
      <c r="B116" s="66" t="s">
        <v>109</v>
      </c>
      <c r="C116" s="58" t="s">
        <v>343</v>
      </c>
      <c r="D116" s="67" t="s">
        <v>86</v>
      </c>
      <c r="E116" s="123">
        <f>Ведомственная!I147</f>
        <v>173.6</v>
      </c>
      <c r="F116" s="53"/>
      <c r="G116" s="53"/>
      <c r="H116" s="53"/>
      <c r="I116" s="53"/>
      <c r="J116" s="53"/>
      <c r="K116" s="53"/>
      <c r="L116" s="53"/>
      <c r="M116" s="53"/>
      <c r="N116" s="132">
        <f>Ведомственная!J147</f>
        <v>267.60000000000002</v>
      </c>
    </row>
    <row r="117" spans="1:14" ht="66" customHeight="1" x14ac:dyDescent="0.3">
      <c r="A117" s="89" t="s">
        <v>72</v>
      </c>
      <c r="B117" s="95" t="s">
        <v>516</v>
      </c>
      <c r="C117" s="105" t="s">
        <v>213</v>
      </c>
      <c r="D117" s="91"/>
      <c r="E117" s="122">
        <f>E119</f>
        <v>188.6</v>
      </c>
      <c r="F117" s="53"/>
      <c r="G117" s="53"/>
      <c r="H117" s="53"/>
      <c r="I117" s="53"/>
      <c r="J117" s="53"/>
      <c r="K117" s="53"/>
      <c r="L117" s="53"/>
      <c r="M117" s="53"/>
      <c r="N117" s="135">
        <f>N119</f>
        <v>194.7</v>
      </c>
    </row>
    <row r="118" spans="1:14" ht="32.25" customHeight="1" x14ac:dyDescent="0.3">
      <c r="A118" s="89"/>
      <c r="B118" s="66" t="s">
        <v>339</v>
      </c>
      <c r="C118" s="86" t="s">
        <v>338</v>
      </c>
      <c r="D118" s="67"/>
      <c r="E118" s="123">
        <f>E119</f>
        <v>188.6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194.7</v>
      </c>
    </row>
    <row r="119" spans="1:14" ht="59.25" customHeight="1" x14ac:dyDescent="0.3">
      <c r="A119" s="85"/>
      <c r="B119" s="161" t="s">
        <v>145</v>
      </c>
      <c r="C119" s="86" t="s">
        <v>344</v>
      </c>
      <c r="D119" s="67"/>
      <c r="E119" s="123">
        <f>E120</f>
        <v>188.6</v>
      </c>
      <c r="F119" s="53"/>
      <c r="G119" s="53"/>
      <c r="H119" s="53"/>
      <c r="I119" s="53"/>
      <c r="J119" s="53"/>
      <c r="K119" s="53"/>
      <c r="L119" s="53"/>
      <c r="M119" s="53"/>
      <c r="N119" s="132">
        <f>N120</f>
        <v>194.7</v>
      </c>
    </row>
    <row r="120" spans="1:14" ht="51" customHeight="1" x14ac:dyDescent="0.3">
      <c r="A120" s="85"/>
      <c r="B120" s="66" t="s">
        <v>109</v>
      </c>
      <c r="C120" s="86" t="s">
        <v>344</v>
      </c>
      <c r="D120" s="67" t="s">
        <v>86</v>
      </c>
      <c r="E120" s="123">
        <f>Ведомственная!I151</f>
        <v>188.6</v>
      </c>
      <c r="F120" s="53"/>
      <c r="G120" s="53"/>
      <c r="H120" s="53"/>
      <c r="I120" s="53"/>
      <c r="J120" s="53"/>
      <c r="K120" s="53"/>
      <c r="L120" s="53"/>
      <c r="M120" s="53"/>
      <c r="N120" s="132">
        <f>Ведомственная!J151</f>
        <v>194.7</v>
      </c>
    </row>
    <row r="121" spans="1:14" ht="66.75" customHeight="1" x14ac:dyDescent="0.3">
      <c r="A121" s="89" t="s">
        <v>157</v>
      </c>
      <c r="B121" s="99" t="s">
        <v>517</v>
      </c>
      <c r="C121" s="214" t="s">
        <v>214</v>
      </c>
      <c r="D121" s="96"/>
      <c r="E121" s="128">
        <f>E122+E125+E128+E132</f>
        <v>12197.8</v>
      </c>
      <c r="F121" s="53"/>
      <c r="G121" s="53"/>
      <c r="H121" s="53"/>
      <c r="I121" s="53"/>
      <c r="J121" s="53"/>
      <c r="K121" s="53"/>
      <c r="L121" s="53"/>
      <c r="M121" s="53"/>
      <c r="N121" s="128">
        <f>N122+N125+N128+N132</f>
        <v>15447.3</v>
      </c>
    </row>
    <row r="122" spans="1:14" ht="47.25" customHeight="1" x14ac:dyDescent="0.3">
      <c r="A122" s="27"/>
      <c r="B122" s="64" t="s">
        <v>149</v>
      </c>
      <c r="C122" s="215" t="s">
        <v>215</v>
      </c>
      <c r="D122" s="5"/>
      <c r="E122" s="50">
        <f>E123</f>
        <v>596.9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596.9</v>
      </c>
    </row>
    <row r="123" spans="1:14" ht="47.25" customHeight="1" x14ac:dyDescent="0.3">
      <c r="A123" s="27"/>
      <c r="B123" s="155" t="s">
        <v>150</v>
      </c>
      <c r="C123" s="6" t="s">
        <v>216</v>
      </c>
      <c r="D123" s="1"/>
      <c r="E123" s="50">
        <f>E124</f>
        <v>596.9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596.9</v>
      </c>
    </row>
    <row r="124" spans="1:14" ht="59.25" customHeight="1" x14ac:dyDescent="0.3">
      <c r="A124" s="27"/>
      <c r="B124" s="154" t="s">
        <v>109</v>
      </c>
      <c r="C124" s="6" t="s">
        <v>216</v>
      </c>
      <c r="D124" s="1" t="s">
        <v>86</v>
      </c>
      <c r="E124" s="50">
        <f>Ведомственная!I157</f>
        <v>596.9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Ведомственная!J157</f>
        <v>596.9</v>
      </c>
    </row>
    <row r="125" spans="1:14" ht="59.25" customHeight="1" x14ac:dyDescent="0.3">
      <c r="A125" s="27"/>
      <c r="B125" s="66" t="s">
        <v>615</v>
      </c>
      <c r="C125" s="215" t="s">
        <v>217</v>
      </c>
      <c r="D125" s="5"/>
      <c r="E125" s="50">
        <f>E126</f>
        <v>7.3999999999999995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7.3999999999999995</v>
      </c>
    </row>
    <row r="126" spans="1:14" ht="162" customHeight="1" x14ac:dyDescent="0.3">
      <c r="A126" s="27"/>
      <c r="B126" s="249" t="s">
        <v>445</v>
      </c>
      <c r="C126" s="215" t="s">
        <v>593</v>
      </c>
      <c r="D126" s="5"/>
      <c r="E126" s="50">
        <f>E127</f>
        <v>7.3999999999999995</v>
      </c>
      <c r="F126" s="53"/>
      <c r="G126" s="53"/>
      <c r="H126" s="53"/>
      <c r="I126" s="53"/>
      <c r="J126" s="53"/>
      <c r="K126" s="53"/>
      <c r="L126" s="53"/>
      <c r="M126" s="53"/>
      <c r="N126" s="132">
        <f>N127</f>
        <v>7.3999999999999995</v>
      </c>
    </row>
    <row r="127" spans="1:14" ht="69.75" customHeight="1" x14ac:dyDescent="0.3">
      <c r="A127" s="27"/>
      <c r="B127" s="249" t="s">
        <v>109</v>
      </c>
      <c r="C127" s="215" t="s">
        <v>593</v>
      </c>
      <c r="D127" s="5" t="s">
        <v>86</v>
      </c>
      <c r="E127" s="50">
        <f>Ведомственная!I160</f>
        <v>7.3999999999999995</v>
      </c>
      <c r="F127" s="53"/>
      <c r="G127" s="53"/>
      <c r="H127" s="53"/>
      <c r="I127" s="53"/>
      <c r="J127" s="53"/>
      <c r="K127" s="53"/>
      <c r="L127" s="53"/>
      <c r="M127" s="53"/>
      <c r="N127" s="132">
        <f>Ведомственная!J160</f>
        <v>7.3999999999999995</v>
      </c>
    </row>
    <row r="128" spans="1:14" ht="48.75" customHeight="1" x14ac:dyDescent="0.3">
      <c r="A128" s="27"/>
      <c r="B128" s="64" t="s">
        <v>136</v>
      </c>
      <c r="C128" s="58" t="s">
        <v>218</v>
      </c>
      <c r="D128" s="22"/>
      <c r="E128" s="51">
        <f>E129</f>
        <v>4811.2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4811.2</v>
      </c>
    </row>
    <row r="129" spans="1:14" ht="59.25" customHeight="1" x14ac:dyDescent="0.3">
      <c r="A129" s="27"/>
      <c r="B129" s="10" t="s">
        <v>101</v>
      </c>
      <c r="C129" s="213" t="s">
        <v>594</v>
      </c>
      <c r="D129" s="22"/>
      <c r="E129" s="51">
        <f>E130+E131</f>
        <v>4811.2</v>
      </c>
      <c r="F129" s="53"/>
      <c r="G129" s="53"/>
      <c r="H129" s="53"/>
      <c r="I129" s="53"/>
      <c r="J129" s="53"/>
      <c r="K129" s="53"/>
      <c r="L129" s="53"/>
      <c r="M129" s="53"/>
      <c r="N129" s="132">
        <f>N130+N131</f>
        <v>4811.2</v>
      </c>
    </row>
    <row r="130" spans="1:14" ht="59.25" customHeight="1" x14ac:dyDescent="0.3">
      <c r="A130" s="27"/>
      <c r="B130" s="74" t="s">
        <v>91</v>
      </c>
      <c r="C130" s="213" t="s">
        <v>594</v>
      </c>
      <c r="D130" s="26" t="s">
        <v>89</v>
      </c>
      <c r="E130" s="51">
        <f>Ведомственная!I163</f>
        <v>4443.8999999999996</v>
      </c>
      <c r="F130" s="53"/>
      <c r="G130" s="53"/>
      <c r="H130" s="53"/>
      <c r="I130" s="53"/>
      <c r="J130" s="53"/>
      <c r="K130" s="53"/>
      <c r="L130" s="53"/>
      <c r="M130" s="53"/>
      <c r="N130" s="132">
        <f>Ведомственная!J163</f>
        <v>4443.8999999999996</v>
      </c>
    </row>
    <row r="131" spans="1:14" ht="59.25" customHeight="1" x14ac:dyDescent="0.3">
      <c r="A131" s="27"/>
      <c r="B131" s="249" t="s">
        <v>109</v>
      </c>
      <c r="C131" s="213" t="s">
        <v>594</v>
      </c>
      <c r="D131" s="26" t="s">
        <v>86</v>
      </c>
      <c r="E131" s="51">
        <f>Ведомственная!I164</f>
        <v>367.3</v>
      </c>
      <c r="F131" s="53"/>
      <c r="G131" s="53"/>
      <c r="H131" s="53"/>
      <c r="I131" s="53"/>
      <c r="J131" s="53"/>
      <c r="K131" s="53"/>
      <c r="L131" s="53"/>
      <c r="M131" s="53"/>
      <c r="N131" s="132">
        <f>Ведомственная!J164</f>
        <v>367.3</v>
      </c>
    </row>
    <row r="132" spans="1:14" ht="102.75" customHeight="1" x14ac:dyDescent="0.3">
      <c r="A132" s="27"/>
      <c r="B132" s="68" t="s">
        <v>616</v>
      </c>
      <c r="C132" s="215" t="s">
        <v>219</v>
      </c>
      <c r="D132" s="5"/>
      <c r="E132" s="50">
        <f>E133</f>
        <v>6782.3</v>
      </c>
      <c r="F132" s="50" t="e">
        <f>#REF!+F133</f>
        <v>#REF!</v>
      </c>
      <c r="G132" s="50" t="e">
        <f>#REF!+G133</f>
        <v>#REF!</v>
      </c>
      <c r="H132" s="50" t="e">
        <f>#REF!+H133</f>
        <v>#REF!</v>
      </c>
      <c r="I132" s="50" t="e">
        <f>#REF!+I133</f>
        <v>#REF!</v>
      </c>
      <c r="J132" s="50" t="e">
        <f>#REF!+J133</f>
        <v>#REF!</v>
      </c>
      <c r="K132" s="50" t="e">
        <f>#REF!+K133</f>
        <v>#REF!</v>
      </c>
      <c r="L132" s="50" t="e">
        <f>#REF!+L133</f>
        <v>#REF!</v>
      </c>
      <c r="M132" s="50" t="e">
        <f>#REF!+M133</f>
        <v>#REF!</v>
      </c>
      <c r="N132" s="50">
        <f>N133</f>
        <v>10031.799999999999</v>
      </c>
    </row>
    <row r="133" spans="1:14" ht="63.75" customHeight="1" x14ac:dyDescent="0.3">
      <c r="A133" s="27"/>
      <c r="B133" s="205" t="s">
        <v>444</v>
      </c>
      <c r="C133" s="215" t="s">
        <v>595</v>
      </c>
      <c r="D133" s="5"/>
      <c r="E133" s="50">
        <f>E134</f>
        <v>6782.3</v>
      </c>
      <c r="F133" s="53"/>
      <c r="G133" s="53"/>
      <c r="H133" s="53"/>
      <c r="I133" s="53"/>
      <c r="J133" s="53"/>
      <c r="K133" s="53"/>
      <c r="L133" s="53"/>
      <c r="M133" s="53"/>
      <c r="N133" s="132">
        <f>N134</f>
        <v>10031.799999999999</v>
      </c>
    </row>
    <row r="134" spans="1:14" ht="78.75" customHeight="1" x14ac:dyDescent="0.3">
      <c r="A134" s="27"/>
      <c r="B134" s="221" t="s">
        <v>479</v>
      </c>
      <c r="C134" s="215" t="s">
        <v>595</v>
      </c>
      <c r="D134" s="5" t="s">
        <v>93</v>
      </c>
      <c r="E134" s="50">
        <f>Ведомственная!I167</f>
        <v>6782.3</v>
      </c>
      <c r="F134" s="53"/>
      <c r="G134" s="53"/>
      <c r="H134" s="53"/>
      <c r="I134" s="53"/>
      <c r="J134" s="53"/>
      <c r="K134" s="53"/>
      <c r="L134" s="53"/>
      <c r="M134" s="53"/>
      <c r="N134" s="132">
        <f>Ведомственная!J167</f>
        <v>10031.799999999999</v>
      </c>
    </row>
    <row r="135" spans="1:14" ht="78" customHeight="1" x14ac:dyDescent="0.3">
      <c r="A135" s="89" t="s">
        <v>158</v>
      </c>
      <c r="B135" s="101" t="s">
        <v>518</v>
      </c>
      <c r="C135" s="98" t="s">
        <v>220</v>
      </c>
      <c r="D135" s="92"/>
      <c r="E135" s="93">
        <f>E136+E141</f>
        <v>225158.49999999997</v>
      </c>
      <c r="F135" s="53"/>
      <c r="G135" s="53"/>
      <c r="H135" s="53"/>
      <c r="I135" s="53"/>
      <c r="J135" s="53"/>
      <c r="K135" s="53"/>
      <c r="L135" s="53"/>
      <c r="M135" s="53"/>
      <c r="N135" s="135">
        <f>N136+N141+N139</f>
        <v>1320.9</v>
      </c>
    </row>
    <row r="136" spans="1:14" ht="78" customHeight="1" x14ac:dyDescent="0.3">
      <c r="A136" s="89"/>
      <c r="B136" s="196" t="s">
        <v>618</v>
      </c>
      <c r="C136" s="58" t="s">
        <v>221</v>
      </c>
      <c r="D136" s="61"/>
      <c r="E136" s="88">
        <f>E137+E139</f>
        <v>224993.49999999997</v>
      </c>
      <c r="F136" s="53"/>
      <c r="G136" s="53"/>
      <c r="H136" s="53"/>
      <c r="I136" s="53"/>
      <c r="J136" s="53"/>
      <c r="K136" s="53"/>
      <c r="L136" s="53"/>
      <c r="M136" s="53"/>
      <c r="N136" s="132">
        <f>N137</f>
        <v>1155.9000000000001</v>
      </c>
    </row>
    <row r="137" spans="1:14" ht="45" customHeight="1" x14ac:dyDescent="0.3">
      <c r="A137" s="89"/>
      <c r="B137" s="66" t="s">
        <v>441</v>
      </c>
      <c r="C137" s="58" t="s">
        <v>596</v>
      </c>
      <c r="D137" s="61"/>
      <c r="E137" s="88">
        <f>E138</f>
        <v>1112.9000000000001</v>
      </c>
      <c r="F137" s="53"/>
      <c r="G137" s="53"/>
      <c r="H137" s="53"/>
      <c r="I137" s="53"/>
      <c r="J137" s="53"/>
      <c r="K137" s="53"/>
      <c r="L137" s="53"/>
      <c r="M137" s="53"/>
      <c r="N137" s="132">
        <f>N138</f>
        <v>1155.9000000000001</v>
      </c>
    </row>
    <row r="138" spans="1:14" ht="63.75" customHeight="1" x14ac:dyDescent="0.3">
      <c r="A138" s="89"/>
      <c r="B138" s="66" t="s">
        <v>109</v>
      </c>
      <c r="C138" s="58" t="s">
        <v>596</v>
      </c>
      <c r="D138" s="61" t="s">
        <v>86</v>
      </c>
      <c r="E138" s="88">
        <f>Ведомственная!I172</f>
        <v>1112.9000000000001</v>
      </c>
      <c r="F138" s="53"/>
      <c r="G138" s="53"/>
      <c r="H138" s="53"/>
      <c r="I138" s="53"/>
      <c r="J138" s="53"/>
      <c r="K138" s="53"/>
      <c r="L138" s="53"/>
      <c r="M138" s="53"/>
      <c r="N138" s="132">
        <f>Ведомственная!J172</f>
        <v>1155.9000000000001</v>
      </c>
    </row>
    <row r="139" spans="1:14" ht="63.75" customHeight="1" x14ac:dyDescent="0.3">
      <c r="A139" s="89"/>
      <c r="B139" s="279" t="s">
        <v>663</v>
      </c>
      <c r="C139" s="26" t="s">
        <v>664</v>
      </c>
      <c r="D139" s="119"/>
      <c r="E139" s="88">
        <f>E140</f>
        <v>223880.59999999998</v>
      </c>
      <c r="F139" s="53"/>
      <c r="G139" s="53"/>
      <c r="H139" s="53"/>
      <c r="I139" s="53"/>
      <c r="J139" s="53"/>
      <c r="K139" s="53"/>
      <c r="L139" s="53"/>
      <c r="M139" s="53"/>
      <c r="N139" s="132">
        <f>N140</f>
        <v>0</v>
      </c>
    </row>
    <row r="140" spans="1:14" ht="63.75" customHeight="1" x14ac:dyDescent="0.3">
      <c r="A140" s="89"/>
      <c r="B140" s="279" t="s">
        <v>109</v>
      </c>
      <c r="C140" s="26" t="s">
        <v>664</v>
      </c>
      <c r="D140" s="119" t="s">
        <v>86</v>
      </c>
      <c r="E140" s="88">
        <f>Ведомственная!I174</f>
        <v>223880.59999999998</v>
      </c>
      <c r="F140" s="53"/>
      <c r="G140" s="53"/>
      <c r="H140" s="53"/>
      <c r="I140" s="53"/>
      <c r="J140" s="53"/>
      <c r="K140" s="53"/>
      <c r="L140" s="53"/>
      <c r="M140" s="53"/>
      <c r="N140" s="132">
        <f>Ведомственная!J174</f>
        <v>0</v>
      </c>
    </row>
    <row r="141" spans="1:14" ht="63" customHeight="1" x14ac:dyDescent="0.3">
      <c r="A141" s="85"/>
      <c r="B141" s="87" t="s">
        <v>617</v>
      </c>
      <c r="C141" s="58" t="s">
        <v>222</v>
      </c>
      <c r="D141" s="61"/>
      <c r="E141" s="88">
        <f>E142</f>
        <v>165</v>
      </c>
      <c r="F141" s="53"/>
      <c r="G141" s="53"/>
      <c r="H141" s="53"/>
      <c r="I141" s="53"/>
      <c r="J141" s="53"/>
      <c r="K141" s="53"/>
      <c r="L141" s="53"/>
      <c r="M141" s="53"/>
      <c r="N141" s="132">
        <f>N142</f>
        <v>165</v>
      </c>
    </row>
    <row r="142" spans="1:14" ht="63" customHeight="1" x14ac:dyDescent="0.3">
      <c r="A142" s="85"/>
      <c r="B142" s="161" t="s">
        <v>151</v>
      </c>
      <c r="C142" s="58" t="s">
        <v>597</v>
      </c>
      <c r="D142" s="61"/>
      <c r="E142" s="88">
        <f>E143</f>
        <v>165</v>
      </c>
      <c r="F142" s="53"/>
      <c r="G142" s="53"/>
      <c r="H142" s="53"/>
      <c r="I142" s="53"/>
      <c r="J142" s="53"/>
      <c r="K142" s="53"/>
      <c r="L142" s="53"/>
      <c r="M142" s="53"/>
      <c r="N142" s="132">
        <f>N143</f>
        <v>165</v>
      </c>
    </row>
    <row r="143" spans="1:14" ht="35.25" customHeight="1" x14ac:dyDescent="0.3">
      <c r="A143" s="85"/>
      <c r="B143" s="70" t="s">
        <v>116</v>
      </c>
      <c r="C143" s="58" t="s">
        <v>597</v>
      </c>
      <c r="D143" s="61" t="s">
        <v>115</v>
      </c>
      <c r="E143" s="88">
        <f>Ведомственная!I469</f>
        <v>165</v>
      </c>
      <c r="F143" s="53"/>
      <c r="G143" s="53"/>
      <c r="H143" s="53"/>
      <c r="I143" s="53"/>
      <c r="J143" s="53"/>
      <c r="K143" s="53"/>
      <c r="L143" s="53"/>
      <c r="M143" s="53"/>
      <c r="N143" s="132">
        <f>Ведомственная!J469</f>
        <v>165</v>
      </c>
    </row>
    <row r="144" spans="1:14" ht="87.75" customHeight="1" x14ac:dyDescent="0.3">
      <c r="A144" s="94" t="s">
        <v>159</v>
      </c>
      <c r="B144" s="101" t="s">
        <v>519</v>
      </c>
      <c r="C144" s="98" t="s">
        <v>223</v>
      </c>
      <c r="D144" s="95"/>
      <c r="E144" s="93">
        <f>E145</f>
        <v>14081.1</v>
      </c>
      <c r="F144" s="93" t="e">
        <f>#REF!+F146</f>
        <v>#REF!</v>
      </c>
      <c r="G144" s="93" t="e">
        <f>#REF!+G146</f>
        <v>#REF!</v>
      </c>
      <c r="H144" s="93" t="e">
        <f>#REF!+H146</f>
        <v>#REF!</v>
      </c>
      <c r="I144" s="93" t="e">
        <f>#REF!+I146</f>
        <v>#REF!</v>
      </c>
      <c r="J144" s="93" t="e">
        <f>#REF!+J146</f>
        <v>#REF!</v>
      </c>
      <c r="K144" s="93" t="e">
        <f>#REF!+K146</f>
        <v>#REF!</v>
      </c>
      <c r="L144" s="93" t="e">
        <f>#REF!+L146</f>
        <v>#REF!</v>
      </c>
      <c r="M144" s="93" t="e">
        <f>#REF!+M146</f>
        <v>#REF!</v>
      </c>
      <c r="N144" s="93">
        <f>N145</f>
        <v>19601.099999999999</v>
      </c>
    </row>
    <row r="145" spans="1:14" ht="42.75" customHeight="1" x14ac:dyDescent="0.3">
      <c r="A145" s="94"/>
      <c r="B145" s="87" t="s">
        <v>346</v>
      </c>
      <c r="C145" s="58" t="s">
        <v>345</v>
      </c>
      <c r="D145" s="66"/>
      <c r="E145" s="88">
        <f>+E146+E150+E152</f>
        <v>14081.1</v>
      </c>
      <c r="F145" s="88">
        <f t="shared" ref="F145:N145" si="3">+F146+F150+F152</f>
        <v>0</v>
      </c>
      <c r="G145" s="88">
        <f t="shared" si="3"/>
        <v>0</v>
      </c>
      <c r="H145" s="88">
        <f t="shared" si="3"/>
        <v>0</v>
      </c>
      <c r="I145" s="88">
        <f t="shared" si="3"/>
        <v>0</v>
      </c>
      <c r="J145" s="88">
        <f t="shared" si="3"/>
        <v>0</v>
      </c>
      <c r="K145" s="88">
        <f t="shared" si="3"/>
        <v>0</v>
      </c>
      <c r="L145" s="88">
        <f t="shared" si="3"/>
        <v>0</v>
      </c>
      <c r="M145" s="88">
        <f t="shared" si="3"/>
        <v>0</v>
      </c>
      <c r="N145" s="88">
        <f t="shared" si="3"/>
        <v>19601.099999999999</v>
      </c>
    </row>
    <row r="146" spans="1:14" ht="42.75" customHeight="1" x14ac:dyDescent="0.3">
      <c r="A146" s="94"/>
      <c r="B146" s="10" t="s">
        <v>101</v>
      </c>
      <c r="C146" s="213" t="s">
        <v>347</v>
      </c>
      <c r="D146" s="154"/>
      <c r="E146" s="123">
        <f>E147+E148+E149</f>
        <v>14081.1</v>
      </c>
      <c r="F146" s="53"/>
      <c r="G146" s="53"/>
      <c r="H146" s="53"/>
      <c r="I146" s="53"/>
      <c r="J146" s="53"/>
      <c r="K146" s="53"/>
      <c r="L146" s="53"/>
      <c r="M146" s="53"/>
      <c r="N146" s="132">
        <f>N147+N148+N149</f>
        <v>14081.1</v>
      </c>
    </row>
    <row r="147" spans="1:14" ht="37.5" x14ac:dyDescent="0.3">
      <c r="A147" s="94"/>
      <c r="B147" s="74" t="s">
        <v>91</v>
      </c>
      <c r="C147" s="213" t="s">
        <v>347</v>
      </c>
      <c r="D147" s="154" t="s">
        <v>89</v>
      </c>
      <c r="E147" s="123">
        <f>Ведомственная!I179</f>
        <v>12318.2</v>
      </c>
      <c r="F147" s="53"/>
      <c r="G147" s="53"/>
      <c r="H147" s="53"/>
      <c r="I147" s="53"/>
      <c r="J147" s="53"/>
      <c r="K147" s="53"/>
      <c r="L147" s="53"/>
      <c r="M147" s="53"/>
      <c r="N147" s="132">
        <f>Ведомственная!J179</f>
        <v>12318.2</v>
      </c>
    </row>
    <row r="148" spans="1:14" ht="56.25" x14ac:dyDescent="0.3">
      <c r="A148" s="94"/>
      <c r="B148" s="154" t="s">
        <v>109</v>
      </c>
      <c r="C148" s="213" t="s">
        <v>347</v>
      </c>
      <c r="D148" s="154" t="s">
        <v>86</v>
      </c>
      <c r="E148" s="123">
        <f>Ведомственная!I180</f>
        <v>1761.9</v>
      </c>
      <c r="F148" s="53"/>
      <c r="G148" s="53"/>
      <c r="H148" s="53"/>
      <c r="I148" s="53"/>
      <c r="J148" s="53"/>
      <c r="K148" s="53"/>
      <c r="L148" s="53"/>
      <c r="M148" s="53"/>
      <c r="N148" s="132">
        <f>Ведомственная!J180</f>
        <v>1761.9</v>
      </c>
    </row>
    <row r="149" spans="1:14" ht="25.5" customHeight="1" x14ac:dyDescent="0.3">
      <c r="A149" s="94"/>
      <c r="B149" s="248" t="s">
        <v>170</v>
      </c>
      <c r="C149" s="63" t="s">
        <v>347</v>
      </c>
      <c r="D149" s="248" t="s">
        <v>87</v>
      </c>
      <c r="E149" s="123">
        <f>Ведомственная!I181</f>
        <v>1</v>
      </c>
      <c r="F149" s="53"/>
      <c r="G149" s="53"/>
      <c r="H149" s="53"/>
      <c r="I149" s="53"/>
      <c r="J149" s="53"/>
      <c r="K149" s="53"/>
      <c r="L149" s="53"/>
      <c r="M149" s="53"/>
      <c r="N149" s="132">
        <f>Ведомственная!J181</f>
        <v>1</v>
      </c>
    </row>
    <row r="150" spans="1:14" ht="85.5" customHeight="1" x14ac:dyDescent="0.3">
      <c r="A150" s="94"/>
      <c r="B150" s="241" t="s">
        <v>631</v>
      </c>
      <c r="C150" s="63" t="s">
        <v>571</v>
      </c>
      <c r="D150" s="241"/>
      <c r="E150" s="123">
        <f>E151</f>
        <v>0</v>
      </c>
      <c r="F150" s="53"/>
      <c r="G150" s="53"/>
      <c r="H150" s="53"/>
      <c r="I150" s="53"/>
      <c r="J150" s="53"/>
      <c r="K150" s="53"/>
      <c r="L150" s="53"/>
      <c r="M150" s="53"/>
      <c r="N150" s="132">
        <f>N151</f>
        <v>0</v>
      </c>
    </row>
    <row r="151" spans="1:14" ht="63.75" customHeight="1" x14ac:dyDescent="0.3">
      <c r="A151" s="94"/>
      <c r="B151" s="241" t="s">
        <v>109</v>
      </c>
      <c r="C151" s="63" t="s">
        <v>571</v>
      </c>
      <c r="D151" s="241" t="s">
        <v>86</v>
      </c>
      <c r="E151" s="123">
        <f>Ведомственная!I183</f>
        <v>0</v>
      </c>
      <c r="F151" s="53"/>
      <c r="G151" s="53"/>
      <c r="H151" s="53"/>
      <c r="I151" s="53"/>
      <c r="J151" s="53"/>
      <c r="K151" s="53"/>
      <c r="L151" s="53"/>
      <c r="M151" s="53"/>
      <c r="N151" s="132">
        <f>Ведомственная!J183</f>
        <v>0</v>
      </c>
    </row>
    <row r="152" spans="1:14" ht="63.75" customHeight="1" x14ac:dyDescent="0.3">
      <c r="A152" s="94"/>
      <c r="B152" s="270" t="s">
        <v>648</v>
      </c>
      <c r="C152" s="26" t="s">
        <v>647</v>
      </c>
      <c r="D152" s="270"/>
      <c r="E152" s="132">
        <f t="shared" ref="E152:M152" si="4">E153</f>
        <v>0</v>
      </c>
      <c r="F152" s="132">
        <f t="shared" si="4"/>
        <v>0</v>
      </c>
      <c r="G152" s="132">
        <f t="shared" si="4"/>
        <v>0</v>
      </c>
      <c r="H152" s="132">
        <f t="shared" si="4"/>
        <v>0</v>
      </c>
      <c r="I152" s="132">
        <f t="shared" si="4"/>
        <v>0</v>
      </c>
      <c r="J152" s="132">
        <f t="shared" si="4"/>
        <v>0</v>
      </c>
      <c r="K152" s="132">
        <f t="shared" si="4"/>
        <v>0</v>
      </c>
      <c r="L152" s="132">
        <f t="shared" si="4"/>
        <v>0</v>
      </c>
      <c r="M152" s="132">
        <f t="shared" si="4"/>
        <v>0</v>
      </c>
      <c r="N152" s="132">
        <f>N153</f>
        <v>5520</v>
      </c>
    </row>
    <row r="153" spans="1:14" ht="63.75" customHeight="1" x14ac:dyDescent="0.3">
      <c r="A153" s="94"/>
      <c r="B153" s="270" t="s">
        <v>109</v>
      </c>
      <c r="C153" s="26" t="s">
        <v>647</v>
      </c>
      <c r="D153" s="270" t="s">
        <v>86</v>
      </c>
      <c r="E153" s="123">
        <f>Ведомственная!I185</f>
        <v>0</v>
      </c>
      <c r="F153" s="53"/>
      <c r="G153" s="53"/>
      <c r="H153" s="53"/>
      <c r="I153" s="53"/>
      <c r="J153" s="53"/>
      <c r="K153" s="53"/>
      <c r="L153" s="53"/>
      <c r="M153" s="53"/>
      <c r="N153" s="132">
        <f>Ведомственная!J185</f>
        <v>5520</v>
      </c>
    </row>
    <row r="154" spans="1:14" ht="85.5" customHeight="1" x14ac:dyDescent="0.3">
      <c r="A154" s="94" t="s">
        <v>160</v>
      </c>
      <c r="B154" s="95" t="s">
        <v>454</v>
      </c>
      <c r="C154" s="98" t="s">
        <v>455</v>
      </c>
      <c r="D154" s="120"/>
      <c r="E154" s="122">
        <f>E155</f>
        <v>1596.8</v>
      </c>
      <c r="F154" s="145"/>
      <c r="G154" s="145"/>
      <c r="H154" s="145"/>
      <c r="I154" s="145"/>
      <c r="J154" s="145"/>
      <c r="K154" s="145"/>
      <c r="L154" s="145"/>
      <c r="M154" s="145"/>
      <c r="N154" s="135">
        <f>N155</f>
        <v>1596.8</v>
      </c>
    </row>
    <row r="155" spans="1:14" ht="54.75" customHeight="1" x14ac:dyDescent="0.3">
      <c r="A155" s="94"/>
      <c r="B155" s="205" t="s">
        <v>456</v>
      </c>
      <c r="C155" s="213" t="s">
        <v>457</v>
      </c>
      <c r="D155" s="205"/>
      <c r="E155" s="123">
        <f>E156</f>
        <v>1596.8</v>
      </c>
      <c r="F155" s="53"/>
      <c r="G155" s="53"/>
      <c r="H155" s="53"/>
      <c r="I155" s="53"/>
      <c r="J155" s="53"/>
      <c r="K155" s="53"/>
      <c r="L155" s="53"/>
      <c r="M155" s="53"/>
      <c r="N155" s="132">
        <f>N156</f>
        <v>1596.8</v>
      </c>
    </row>
    <row r="156" spans="1:14" ht="69" customHeight="1" x14ac:dyDescent="0.3">
      <c r="A156" s="94"/>
      <c r="B156" s="219" t="s">
        <v>477</v>
      </c>
      <c r="C156" s="213" t="s">
        <v>458</v>
      </c>
      <c r="D156" s="205"/>
      <c r="E156" s="123">
        <f>E157</f>
        <v>1596.8</v>
      </c>
      <c r="F156" s="53"/>
      <c r="G156" s="53"/>
      <c r="H156" s="53"/>
      <c r="I156" s="53"/>
      <c r="J156" s="53"/>
      <c r="K156" s="53"/>
      <c r="L156" s="53"/>
      <c r="M156" s="53"/>
      <c r="N156" s="132">
        <f>N157</f>
        <v>1596.8</v>
      </c>
    </row>
    <row r="157" spans="1:14" ht="41.25" customHeight="1" x14ac:dyDescent="0.3">
      <c r="A157" s="94"/>
      <c r="B157" s="205" t="s">
        <v>116</v>
      </c>
      <c r="C157" s="213" t="s">
        <v>458</v>
      </c>
      <c r="D157" s="205" t="s">
        <v>115</v>
      </c>
      <c r="E157" s="123">
        <f>Ведомственная!I401</f>
        <v>1596.8</v>
      </c>
      <c r="F157" s="53"/>
      <c r="G157" s="53"/>
      <c r="H157" s="53"/>
      <c r="I157" s="53"/>
      <c r="J157" s="53"/>
      <c r="K157" s="53"/>
      <c r="L157" s="53"/>
      <c r="M157" s="53"/>
      <c r="N157" s="132">
        <f>Ведомственная!J401</f>
        <v>1596.8</v>
      </c>
    </row>
    <row r="158" spans="1:14" ht="99.75" customHeight="1" x14ac:dyDescent="0.3">
      <c r="A158" s="94" t="s">
        <v>161</v>
      </c>
      <c r="B158" s="95" t="s">
        <v>520</v>
      </c>
      <c r="C158" s="95" t="s">
        <v>224</v>
      </c>
      <c r="D158" s="95"/>
      <c r="E158" s="128">
        <f>E160</f>
        <v>450</v>
      </c>
      <c r="F158" s="53"/>
      <c r="G158" s="53"/>
      <c r="H158" s="53"/>
      <c r="I158" s="53"/>
      <c r="J158" s="53"/>
      <c r="K158" s="53"/>
      <c r="L158" s="53"/>
      <c r="M158" s="53"/>
      <c r="N158" s="135">
        <f>N160</f>
        <v>0</v>
      </c>
    </row>
    <row r="159" spans="1:14" ht="42.75" customHeight="1" x14ac:dyDescent="0.3">
      <c r="A159" s="94"/>
      <c r="B159" s="66" t="s">
        <v>349</v>
      </c>
      <c r="C159" s="66" t="s">
        <v>350</v>
      </c>
      <c r="D159" s="66"/>
      <c r="E159" s="129">
        <f>E160</f>
        <v>450</v>
      </c>
      <c r="F159" s="53"/>
      <c r="G159" s="53"/>
      <c r="H159" s="53"/>
      <c r="I159" s="53"/>
      <c r="J159" s="53"/>
      <c r="K159" s="53"/>
      <c r="L159" s="53"/>
      <c r="M159" s="53"/>
      <c r="N159" s="132">
        <f>N160</f>
        <v>0</v>
      </c>
    </row>
    <row r="160" spans="1:14" ht="64.5" customHeight="1" x14ac:dyDescent="0.3">
      <c r="A160" s="85"/>
      <c r="B160" s="66" t="s">
        <v>176</v>
      </c>
      <c r="C160" s="66" t="s">
        <v>348</v>
      </c>
      <c r="D160" s="66"/>
      <c r="E160" s="123">
        <f>E161</f>
        <v>450</v>
      </c>
      <c r="F160" s="53"/>
      <c r="G160" s="53"/>
      <c r="H160" s="53"/>
      <c r="I160" s="53"/>
      <c r="J160" s="53"/>
      <c r="K160" s="53"/>
      <c r="L160" s="53"/>
      <c r="M160" s="53"/>
      <c r="N160" s="132">
        <f>N161</f>
        <v>0</v>
      </c>
    </row>
    <row r="161" spans="1:14" ht="53.25" customHeight="1" x14ac:dyDescent="0.3">
      <c r="A161" s="85"/>
      <c r="B161" s="66" t="s">
        <v>109</v>
      </c>
      <c r="C161" s="66" t="s">
        <v>348</v>
      </c>
      <c r="D161" s="66" t="s">
        <v>86</v>
      </c>
      <c r="E161" s="123">
        <f>Ведомственная!I189</f>
        <v>450</v>
      </c>
      <c r="F161" s="53"/>
      <c r="G161" s="53"/>
      <c r="H161" s="53"/>
      <c r="I161" s="53"/>
      <c r="J161" s="53"/>
      <c r="K161" s="53"/>
      <c r="L161" s="53"/>
      <c r="M161" s="53"/>
      <c r="N161" s="132">
        <f>Ведомственная!J189</f>
        <v>0</v>
      </c>
    </row>
    <row r="162" spans="1:14" ht="67.5" customHeight="1" x14ac:dyDescent="0.3">
      <c r="A162" s="89" t="s">
        <v>162</v>
      </c>
      <c r="B162" s="167" t="s">
        <v>521</v>
      </c>
      <c r="C162" s="105" t="s">
        <v>225</v>
      </c>
      <c r="D162" s="92"/>
      <c r="E162" s="93">
        <f>E166+E169+E163</f>
        <v>6249.5000000000009</v>
      </c>
      <c r="F162" s="53"/>
      <c r="G162" s="53"/>
      <c r="H162" s="53"/>
      <c r="I162" s="53"/>
      <c r="J162" s="53"/>
      <c r="K162" s="53"/>
      <c r="L162" s="53"/>
      <c r="M162" s="53"/>
      <c r="N162" s="135">
        <f>N166+N169+N163</f>
        <v>6249.5000000000009</v>
      </c>
    </row>
    <row r="163" spans="1:14" ht="54" customHeight="1" x14ac:dyDescent="0.3">
      <c r="A163" s="89"/>
      <c r="B163" s="74" t="s">
        <v>586</v>
      </c>
      <c r="C163" s="22" t="s">
        <v>588</v>
      </c>
      <c r="D163" s="22"/>
      <c r="E163" s="88">
        <f>E164</f>
        <v>58.6</v>
      </c>
      <c r="F163" s="53"/>
      <c r="G163" s="53"/>
      <c r="H163" s="53"/>
      <c r="I163" s="53"/>
      <c r="J163" s="53"/>
      <c r="K163" s="53"/>
      <c r="L163" s="53"/>
      <c r="M163" s="53"/>
      <c r="N163" s="132">
        <f>N164</f>
        <v>58.6</v>
      </c>
    </row>
    <row r="164" spans="1:14" ht="67.5" customHeight="1" x14ac:dyDescent="0.3">
      <c r="A164" s="89"/>
      <c r="B164" s="74" t="s">
        <v>587</v>
      </c>
      <c r="C164" s="22" t="s">
        <v>589</v>
      </c>
      <c r="D164" s="22"/>
      <c r="E164" s="88">
        <f>E165</f>
        <v>58.6</v>
      </c>
      <c r="F164" s="53"/>
      <c r="G164" s="53"/>
      <c r="H164" s="53"/>
      <c r="I164" s="53"/>
      <c r="J164" s="53"/>
      <c r="K164" s="53"/>
      <c r="L164" s="53"/>
      <c r="M164" s="53"/>
      <c r="N164" s="132">
        <f>N165</f>
        <v>58.6</v>
      </c>
    </row>
    <row r="165" spans="1:14" ht="67.5" customHeight="1" x14ac:dyDescent="0.3">
      <c r="A165" s="89"/>
      <c r="B165" s="249" t="s">
        <v>109</v>
      </c>
      <c r="C165" s="22" t="s">
        <v>589</v>
      </c>
      <c r="D165" s="22" t="s">
        <v>86</v>
      </c>
      <c r="E165" s="88">
        <f>Ведомственная!I193</f>
        <v>58.6</v>
      </c>
      <c r="F165" s="53"/>
      <c r="G165" s="53"/>
      <c r="H165" s="53"/>
      <c r="I165" s="53"/>
      <c r="J165" s="53"/>
      <c r="K165" s="53"/>
      <c r="L165" s="53"/>
      <c r="M165" s="53"/>
      <c r="N165" s="132">
        <f>Ведомственная!J193</f>
        <v>58.6</v>
      </c>
    </row>
    <row r="166" spans="1:14" ht="44.25" customHeight="1" x14ac:dyDescent="0.3">
      <c r="A166" s="31"/>
      <c r="B166" s="74" t="s">
        <v>590</v>
      </c>
      <c r="C166" s="44" t="s">
        <v>226</v>
      </c>
      <c r="D166" s="22"/>
      <c r="E166" s="51">
        <f>E167</f>
        <v>1087.3000000000002</v>
      </c>
      <c r="F166" s="53"/>
      <c r="G166" s="53"/>
      <c r="H166" s="53"/>
      <c r="I166" s="53"/>
      <c r="J166" s="53"/>
      <c r="K166" s="53"/>
      <c r="L166" s="53"/>
      <c r="M166" s="53"/>
      <c r="N166" s="132">
        <f>N167</f>
        <v>1087.3000000000002</v>
      </c>
    </row>
    <row r="167" spans="1:14" ht="51" customHeight="1" x14ac:dyDescent="0.3">
      <c r="A167" s="31"/>
      <c r="B167" s="155" t="s">
        <v>227</v>
      </c>
      <c r="C167" s="86" t="s">
        <v>228</v>
      </c>
      <c r="D167" s="22"/>
      <c r="E167" s="51">
        <f>E168</f>
        <v>1087.3000000000002</v>
      </c>
      <c r="F167" s="53"/>
      <c r="G167" s="53"/>
      <c r="H167" s="53"/>
      <c r="I167" s="53"/>
      <c r="J167" s="53"/>
      <c r="K167" s="53"/>
      <c r="L167" s="53"/>
      <c r="M167" s="53"/>
      <c r="N167" s="132">
        <f>N168</f>
        <v>1087.3000000000002</v>
      </c>
    </row>
    <row r="168" spans="1:14" ht="55.5" customHeight="1" x14ac:dyDescent="0.3">
      <c r="A168" s="32"/>
      <c r="B168" s="154" t="s">
        <v>109</v>
      </c>
      <c r="C168" s="86" t="s">
        <v>228</v>
      </c>
      <c r="D168" s="22" t="s">
        <v>86</v>
      </c>
      <c r="E168" s="51">
        <f>Ведомственная!I196</f>
        <v>1087.3000000000002</v>
      </c>
      <c r="F168" s="53"/>
      <c r="G168" s="53"/>
      <c r="H168" s="53"/>
      <c r="I168" s="53"/>
      <c r="J168" s="53"/>
      <c r="K168" s="53"/>
      <c r="L168" s="53"/>
      <c r="M168" s="53"/>
      <c r="N168" s="132">
        <f>Ведомственная!J196</f>
        <v>1087.3000000000002</v>
      </c>
    </row>
    <row r="169" spans="1:14" ht="58.5" customHeight="1" x14ac:dyDescent="0.3">
      <c r="A169" s="32"/>
      <c r="B169" s="74" t="s">
        <v>229</v>
      </c>
      <c r="C169" s="44" t="s">
        <v>591</v>
      </c>
      <c r="D169" s="22"/>
      <c r="E169" s="51">
        <f>E170</f>
        <v>5103.6000000000004</v>
      </c>
      <c r="F169" s="51" t="s">
        <v>230</v>
      </c>
      <c r="G169" s="51"/>
      <c r="H169" s="53"/>
      <c r="I169" s="53"/>
      <c r="J169" s="53"/>
      <c r="K169" s="53"/>
      <c r="L169" s="53"/>
      <c r="M169" s="53"/>
      <c r="N169" s="132">
        <f>N170</f>
        <v>5103.6000000000004</v>
      </c>
    </row>
    <row r="170" spans="1:14" ht="58.5" customHeight="1" x14ac:dyDescent="0.3">
      <c r="A170" s="32"/>
      <c r="B170" s="74" t="s">
        <v>101</v>
      </c>
      <c r="C170" s="44" t="s">
        <v>592</v>
      </c>
      <c r="D170" s="22"/>
      <c r="E170" s="51">
        <f>E171+E172</f>
        <v>5103.6000000000004</v>
      </c>
      <c r="F170" s="51" t="s">
        <v>231</v>
      </c>
      <c r="G170" s="51"/>
      <c r="H170" s="53"/>
      <c r="I170" s="53"/>
      <c r="J170" s="53"/>
      <c r="K170" s="53"/>
      <c r="L170" s="53"/>
      <c r="M170" s="53"/>
      <c r="N170" s="132">
        <f>N171+N172</f>
        <v>5103.6000000000004</v>
      </c>
    </row>
    <row r="171" spans="1:14" ht="58.5" customHeight="1" x14ac:dyDescent="0.3">
      <c r="A171" s="32"/>
      <c r="B171" s="74" t="s">
        <v>91</v>
      </c>
      <c r="C171" s="44" t="s">
        <v>592</v>
      </c>
      <c r="D171" s="22" t="s">
        <v>89</v>
      </c>
      <c r="E171" s="51">
        <f>Ведомственная!I113</f>
        <v>4912</v>
      </c>
      <c r="F171" s="51" t="s">
        <v>231</v>
      </c>
      <c r="G171" s="51" t="s">
        <v>89</v>
      </c>
      <c r="H171" s="53"/>
      <c r="I171" s="53"/>
      <c r="J171" s="53"/>
      <c r="K171" s="53"/>
      <c r="L171" s="53"/>
      <c r="M171" s="53"/>
      <c r="N171" s="132">
        <f>Ведомственная!J113</f>
        <v>4912</v>
      </c>
    </row>
    <row r="172" spans="1:14" ht="58.5" customHeight="1" x14ac:dyDescent="0.3">
      <c r="A172" s="32"/>
      <c r="B172" s="154" t="s">
        <v>109</v>
      </c>
      <c r="C172" s="44" t="s">
        <v>592</v>
      </c>
      <c r="D172" s="22" t="s">
        <v>86</v>
      </c>
      <c r="E172" s="51">
        <f>Ведомственная!I114</f>
        <v>191.6</v>
      </c>
      <c r="F172" s="51" t="s">
        <v>231</v>
      </c>
      <c r="G172" s="51" t="s">
        <v>86</v>
      </c>
      <c r="H172" s="53"/>
      <c r="I172" s="53"/>
      <c r="J172" s="53"/>
      <c r="K172" s="53"/>
      <c r="L172" s="53"/>
      <c r="M172" s="53"/>
      <c r="N172" s="132">
        <f>Ведомственная!J114</f>
        <v>191.6</v>
      </c>
    </row>
    <row r="173" spans="1:14" ht="89.25" customHeight="1" x14ac:dyDescent="0.3">
      <c r="A173" s="89" t="s">
        <v>163</v>
      </c>
      <c r="B173" s="168" t="s">
        <v>522</v>
      </c>
      <c r="C173" s="105" t="s">
        <v>232</v>
      </c>
      <c r="D173" s="65"/>
      <c r="E173" s="93">
        <f>E175</f>
        <v>762.9</v>
      </c>
      <c r="F173" s="53"/>
      <c r="G173" s="53"/>
      <c r="H173" s="53"/>
      <c r="I173" s="53"/>
      <c r="J173" s="53"/>
      <c r="K173" s="53"/>
      <c r="L173" s="53"/>
      <c r="M173" s="53"/>
      <c r="N173" s="135">
        <f>N175</f>
        <v>762.9</v>
      </c>
    </row>
    <row r="174" spans="1:14" ht="46.5" customHeight="1" x14ac:dyDescent="0.3">
      <c r="A174" s="89"/>
      <c r="B174" s="169" t="s">
        <v>352</v>
      </c>
      <c r="C174" s="86" t="s">
        <v>351</v>
      </c>
      <c r="D174" s="65"/>
      <c r="E174" s="88">
        <f>E175</f>
        <v>762.9</v>
      </c>
      <c r="F174" s="53"/>
      <c r="G174" s="53"/>
      <c r="H174" s="53"/>
      <c r="I174" s="53"/>
      <c r="J174" s="53"/>
      <c r="K174" s="53"/>
      <c r="L174" s="53"/>
      <c r="M174" s="53"/>
      <c r="N174" s="132">
        <f>N175</f>
        <v>762.9</v>
      </c>
    </row>
    <row r="175" spans="1:14" ht="49.5" customHeight="1" x14ac:dyDescent="0.3">
      <c r="A175" s="102"/>
      <c r="B175" s="161" t="s">
        <v>106</v>
      </c>
      <c r="C175" s="86" t="s">
        <v>394</v>
      </c>
      <c r="D175" s="65"/>
      <c r="E175" s="88">
        <f>E176</f>
        <v>762.9</v>
      </c>
      <c r="F175" s="53"/>
      <c r="G175" s="53"/>
      <c r="H175" s="53"/>
      <c r="I175" s="53"/>
      <c r="J175" s="53"/>
      <c r="K175" s="53"/>
      <c r="L175" s="53"/>
      <c r="M175" s="53"/>
      <c r="N175" s="132">
        <f>N176</f>
        <v>762.9</v>
      </c>
    </row>
    <row r="176" spans="1:14" ht="61.5" customHeight="1" x14ac:dyDescent="0.3">
      <c r="A176" s="89"/>
      <c r="B176" s="66" t="s">
        <v>109</v>
      </c>
      <c r="C176" s="86" t="s">
        <v>394</v>
      </c>
      <c r="D176" s="65" t="s">
        <v>86</v>
      </c>
      <c r="E176" s="123">
        <f>Ведомственная!I200</f>
        <v>762.9</v>
      </c>
      <c r="F176" s="53"/>
      <c r="G176" s="53"/>
      <c r="H176" s="53"/>
      <c r="I176" s="53"/>
      <c r="J176" s="53"/>
      <c r="K176" s="53"/>
      <c r="L176" s="53"/>
      <c r="M176" s="53"/>
      <c r="N176" s="132">
        <f>Ведомственная!J200</f>
        <v>762.9</v>
      </c>
    </row>
    <row r="177" spans="1:14" ht="75" x14ac:dyDescent="0.3">
      <c r="A177" s="94" t="s">
        <v>534</v>
      </c>
      <c r="B177" s="95" t="s">
        <v>453</v>
      </c>
      <c r="C177" s="105" t="s">
        <v>420</v>
      </c>
      <c r="D177" s="103"/>
      <c r="E177" s="93">
        <f>E178+E184</f>
        <v>12120.6</v>
      </c>
      <c r="F177" s="93">
        <f t="shared" ref="F177:M178" si="5">F178</f>
        <v>0</v>
      </c>
      <c r="G177" s="93">
        <f t="shared" si="5"/>
        <v>0</v>
      </c>
      <c r="H177" s="93">
        <f t="shared" si="5"/>
        <v>0</v>
      </c>
      <c r="I177" s="93">
        <f t="shared" si="5"/>
        <v>0</v>
      </c>
      <c r="J177" s="93">
        <f t="shared" si="5"/>
        <v>0</v>
      </c>
      <c r="K177" s="93">
        <f t="shared" si="5"/>
        <v>0</v>
      </c>
      <c r="L177" s="93">
        <f t="shared" si="5"/>
        <v>0</v>
      </c>
      <c r="M177" s="93">
        <f t="shared" si="5"/>
        <v>0</v>
      </c>
      <c r="N177" s="93">
        <f>N178+N184</f>
        <v>4306.2</v>
      </c>
    </row>
    <row r="178" spans="1:14" ht="56.25" x14ac:dyDescent="0.3">
      <c r="A178" s="85"/>
      <c r="B178" s="66" t="s">
        <v>461</v>
      </c>
      <c r="C178" s="86" t="s">
        <v>421</v>
      </c>
      <c r="D178" s="65"/>
      <c r="E178" s="88">
        <f>E179</f>
        <v>8000</v>
      </c>
      <c r="F178" s="88">
        <f t="shared" si="5"/>
        <v>0</v>
      </c>
      <c r="G178" s="88">
        <f t="shared" si="5"/>
        <v>0</v>
      </c>
      <c r="H178" s="88">
        <f t="shared" si="5"/>
        <v>0</v>
      </c>
      <c r="I178" s="88">
        <f t="shared" si="5"/>
        <v>0</v>
      </c>
      <c r="J178" s="88">
        <f t="shared" si="5"/>
        <v>0</v>
      </c>
      <c r="K178" s="88">
        <f t="shared" si="5"/>
        <v>0</v>
      </c>
      <c r="L178" s="88">
        <f t="shared" si="5"/>
        <v>0</v>
      </c>
      <c r="M178" s="88">
        <f t="shared" si="5"/>
        <v>0</v>
      </c>
      <c r="N178" s="88">
        <f>N179</f>
        <v>0</v>
      </c>
    </row>
    <row r="179" spans="1:14" ht="60" customHeight="1" x14ac:dyDescent="0.3">
      <c r="A179" s="85"/>
      <c r="B179" s="66" t="s">
        <v>462</v>
      </c>
      <c r="C179" s="86" t="s">
        <v>422</v>
      </c>
      <c r="D179" s="65"/>
      <c r="E179" s="88">
        <f>E180+E182</f>
        <v>8000</v>
      </c>
      <c r="F179" s="88">
        <f t="shared" ref="F179:N179" si="6">F180+F182</f>
        <v>0</v>
      </c>
      <c r="G179" s="88">
        <f t="shared" si="6"/>
        <v>0</v>
      </c>
      <c r="H179" s="88">
        <f t="shared" si="6"/>
        <v>0</v>
      </c>
      <c r="I179" s="88">
        <f t="shared" si="6"/>
        <v>0</v>
      </c>
      <c r="J179" s="88">
        <f t="shared" si="6"/>
        <v>0</v>
      </c>
      <c r="K179" s="88">
        <f t="shared" si="6"/>
        <v>0</v>
      </c>
      <c r="L179" s="88">
        <f t="shared" si="6"/>
        <v>0</v>
      </c>
      <c r="M179" s="88">
        <f t="shared" si="6"/>
        <v>0</v>
      </c>
      <c r="N179" s="88">
        <f t="shared" si="6"/>
        <v>0</v>
      </c>
    </row>
    <row r="180" spans="1:14" ht="33" customHeight="1" x14ac:dyDescent="0.3">
      <c r="A180" s="85"/>
      <c r="B180" s="194" t="s">
        <v>427</v>
      </c>
      <c r="C180" s="8" t="s">
        <v>426</v>
      </c>
      <c r="D180" s="1"/>
      <c r="E180" s="132">
        <f t="shared" ref="E180:M180" si="7">E181</f>
        <v>0</v>
      </c>
      <c r="F180" s="132">
        <f t="shared" si="7"/>
        <v>0</v>
      </c>
      <c r="G180" s="132">
        <f t="shared" si="7"/>
        <v>0</v>
      </c>
      <c r="H180" s="132">
        <f t="shared" si="7"/>
        <v>0</v>
      </c>
      <c r="I180" s="132">
        <f t="shared" si="7"/>
        <v>0</v>
      </c>
      <c r="J180" s="132">
        <f t="shared" si="7"/>
        <v>0</v>
      </c>
      <c r="K180" s="132">
        <f t="shared" si="7"/>
        <v>0</v>
      </c>
      <c r="L180" s="132">
        <f t="shared" si="7"/>
        <v>0</v>
      </c>
      <c r="M180" s="132">
        <f t="shared" si="7"/>
        <v>0</v>
      </c>
      <c r="N180" s="132">
        <f>N181</f>
        <v>0</v>
      </c>
    </row>
    <row r="181" spans="1:14" ht="28.5" customHeight="1" x14ac:dyDescent="0.3">
      <c r="A181" s="85"/>
      <c r="B181" s="194" t="s">
        <v>121</v>
      </c>
      <c r="C181" s="8" t="s">
        <v>426</v>
      </c>
      <c r="D181" s="1" t="s">
        <v>120</v>
      </c>
      <c r="E181" s="88">
        <f>Ведомственная!I336</f>
        <v>0</v>
      </c>
      <c r="F181" s="53"/>
      <c r="G181" s="53"/>
      <c r="H181" s="53"/>
      <c r="I181" s="53"/>
      <c r="J181" s="53"/>
      <c r="K181" s="53"/>
      <c r="L181" s="53"/>
      <c r="M181" s="53"/>
      <c r="N181" s="132">
        <f>Ведомственная!J336</f>
        <v>0</v>
      </c>
    </row>
    <row r="182" spans="1:14" ht="75" x14ac:dyDescent="0.3">
      <c r="A182" s="85"/>
      <c r="B182" s="270" t="s">
        <v>649</v>
      </c>
      <c r="C182" s="5" t="s">
        <v>650</v>
      </c>
      <c r="D182" s="1"/>
      <c r="E182" s="88">
        <f>E183</f>
        <v>8000</v>
      </c>
      <c r="F182" s="88">
        <f t="shared" ref="F182:N182" si="8">F183</f>
        <v>0</v>
      </c>
      <c r="G182" s="88">
        <f t="shared" si="8"/>
        <v>0</v>
      </c>
      <c r="H182" s="88">
        <f t="shared" si="8"/>
        <v>0</v>
      </c>
      <c r="I182" s="88">
        <f t="shared" si="8"/>
        <v>0</v>
      </c>
      <c r="J182" s="88">
        <f t="shared" si="8"/>
        <v>0</v>
      </c>
      <c r="K182" s="88">
        <f t="shared" si="8"/>
        <v>0</v>
      </c>
      <c r="L182" s="88">
        <f t="shared" si="8"/>
        <v>0</v>
      </c>
      <c r="M182" s="88">
        <f t="shared" si="8"/>
        <v>0</v>
      </c>
      <c r="N182" s="88">
        <f t="shared" si="8"/>
        <v>0</v>
      </c>
    </row>
    <row r="183" spans="1:14" ht="28.5" customHeight="1" x14ac:dyDescent="0.3">
      <c r="A183" s="85"/>
      <c r="B183" s="270" t="s">
        <v>121</v>
      </c>
      <c r="C183" s="5" t="s">
        <v>650</v>
      </c>
      <c r="D183" s="1" t="s">
        <v>120</v>
      </c>
      <c r="E183" s="88">
        <f>Ведомственная!I338</f>
        <v>8000</v>
      </c>
      <c r="F183" s="88">
        <f>Ведомственная!J338</f>
        <v>0</v>
      </c>
      <c r="G183" s="88">
        <f>Ведомственная!K338</f>
        <v>0</v>
      </c>
      <c r="H183" s="88">
        <f>Ведомственная!L338</f>
        <v>0</v>
      </c>
      <c r="I183" s="88">
        <f>Ведомственная!M338</f>
        <v>0</v>
      </c>
      <c r="J183" s="88">
        <f>Ведомственная!N338</f>
        <v>0</v>
      </c>
      <c r="K183" s="88">
        <f>Ведомственная!O338</f>
        <v>0</v>
      </c>
      <c r="L183" s="88">
        <f>Ведомственная!P338</f>
        <v>0</v>
      </c>
      <c r="M183" s="88">
        <f>Ведомственная!Q338</f>
        <v>0</v>
      </c>
      <c r="N183" s="88">
        <f>Ведомственная!R338</f>
        <v>0</v>
      </c>
    </row>
    <row r="184" spans="1:14" ht="51.75" customHeight="1" x14ac:dyDescent="0.3">
      <c r="A184" s="85"/>
      <c r="B184" s="66" t="s">
        <v>464</v>
      </c>
      <c r="C184" s="86" t="s">
        <v>463</v>
      </c>
      <c r="D184" s="65"/>
      <c r="E184" s="88">
        <f>E185</f>
        <v>4120.6000000000004</v>
      </c>
      <c r="F184" s="88" t="e">
        <f t="shared" ref="F184:M184" si="9">F185</f>
        <v>#REF!</v>
      </c>
      <c r="G184" s="88" t="e">
        <f t="shared" si="9"/>
        <v>#REF!</v>
      </c>
      <c r="H184" s="88" t="e">
        <f t="shared" si="9"/>
        <v>#REF!</v>
      </c>
      <c r="I184" s="88" t="e">
        <f t="shared" si="9"/>
        <v>#REF!</v>
      </c>
      <c r="J184" s="88" t="e">
        <f t="shared" si="9"/>
        <v>#REF!</v>
      </c>
      <c r="K184" s="88" t="e">
        <f t="shared" si="9"/>
        <v>#REF!</v>
      </c>
      <c r="L184" s="88" t="e">
        <f t="shared" si="9"/>
        <v>#REF!</v>
      </c>
      <c r="M184" s="88" t="e">
        <f t="shared" si="9"/>
        <v>#REF!</v>
      </c>
      <c r="N184" s="88">
        <f>N185</f>
        <v>4306.2</v>
      </c>
    </row>
    <row r="185" spans="1:14" ht="50.25" customHeight="1" x14ac:dyDescent="0.3">
      <c r="A185" s="85"/>
      <c r="B185" s="66" t="s">
        <v>466</v>
      </c>
      <c r="C185" s="86" t="s">
        <v>465</v>
      </c>
      <c r="D185" s="65"/>
      <c r="E185" s="88">
        <f>E186+E188</f>
        <v>4120.6000000000004</v>
      </c>
      <c r="F185" s="88" t="e">
        <f>#REF!+F186</f>
        <v>#REF!</v>
      </c>
      <c r="G185" s="88" t="e">
        <f>#REF!+G186</f>
        <v>#REF!</v>
      </c>
      <c r="H185" s="88" t="e">
        <f>#REF!+H186</f>
        <v>#REF!</v>
      </c>
      <c r="I185" s="88" t="e">
        <f>#REF!+I186</f>
        <v>#REF!</v>
      </c>
      <c r="J185" s="88" t="e">
        <f>#REF!+J186</f>
        <v>#REF!</v>
      </c>
      <c r="K185" s="88" t="e">
        <f>#REF!+K186</f>
        <v>#REF!</v>
      </c>
      <c r="L185" s="88" t="e">
        <f>#REF!+L186</f>
        <v>#REF!</v>
      </c>
      <c r="M185" s="88" t="e">
        <f>#REF!+M186</f>
        <v>#REF!</v>
      </c>
      <c r="N185" s="88">
        <f>N186+N188</f>
        <v>4306.2</v>
      </c>
    </row>
    <row r="186" spans="1:14" ht="35.25" customHeight="1" x14ac:dyDescent="0.3">
      <c r="A186" s="85"/>
      <c r="B186" s="66" t="s">
        <v>468</v>
      </c>
      <c r="C186" s="86" t="s">
        <v>482</v>
      </c>
      <c r="D186" s="65"/>
      <c r="E186" s="88">
        <f>E187</f>
        <v>1574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1574</v>
      </c>
    </row>
    <row r="187" spans="1:14" ht="35.25" customHeight="1" x14ac:dyDescent="0.3">
      <c r="A187" s="85"/>
      <c r="B187" s="66" t="s">
        <v>121</v>
      </c>
      <c r="C187" s="86" t="s">
        <v>482</v>
      </c>
      <c r="D187" s="65" t="s">
        <v>120</v>
      </c>
      <c r="E187" s="88">
        <f>Ведомственная!I212</f>
        <v>1574</v>
      </c>
      <c r="F187" s="53"/>
      <c r="G187" s="53"/>
      <c r="H187" s="53"/>
      <c r="I187" s="53"/>
      <c r="J187" s="53"/>
      <c r="K187" s="53"/>
      <c r="L187" s="53"/>
      <c r="M187" s="53"/>
      <c r="N187" s="132">
        <f>Ведомственная!J212</f>
        <v>1574</v>
      </c>
    </row>
    <row r="188" spans="1:14" ht="40.5" customHeight="1" x14ac:dyDescent="0.3">
      <c r="A188" s="85"/>
      <c r="B188" s="233" t="s">
        <v>632</v>
      </c>
      <c r="C188" s="8" t="s">
        <v>504</v>
      </c>
      <c r="D188" s="1"/>
      <c r="E188" s="88">
        <f>E189</f>
        <v>2546.6</v>
      </c>
      <c r="F188" s="53"/>
      <c r="G188" s="53"/>
      <c r="H188" s="53"/>
      <c r="I188" s="53"/>
      <c r="J188" s="53"/>
      <c r="K188" s="53"/>
      <c r="L188" s="53"/>
      <c r="M188" s="53"/>
      <c r="N188" s="132">
        <f>N189</f>
        <v>2732.2</v>
      </c>
    </row>
    <row r="189" spans="1:14" ht="46.5" customHeight="1" x14ac:dyDescent="0.3">
      <c r="A189" s="85"/>
      <c r="B189" s="233" t="s">
        <v>318</v>
      </c>
      <c r="C189" s="8" t="s">
        <v>504</v>
      </c>
      <c r="D189" s="1" t="s">
        <v>317</v>
      </c>
      <c r="E189" s="88">
        <f>Ведомственная!I267</f>
        <v>2546.6</v>
      </c>
      <c r="F189" s="53"/>
      <c r="G189" s="53"/>
      <c r="H189" s="53"/>
      <c r="I189" s="53"/>
      <c r="J189" s="53"/>
      <c r="K189" s="53"/>
      <c r="L189" s="53"/>
      <c r="M189" s="53"/>
      <c r="N189" s="132">
        <f>Ведомственная!J267</f>
        <v>2732.2</v>
      </c>
    </row>
    <row r="190" spans="1:14" ht="78.75" customHeight="1" x14ac:dyDescent="0.3">
      <c r="A190" s="89" t="s">
        <v>274</v>
      </c>
      <c r="B190" s="95" t="s">
        <v>523</v>
      </c>
      <c r="C190" s="98" t="s">
        <v>234</v>
      </c>
      <c r="D190" s="92"/>
      <c r="E190" s="93">
        <f>E192</f>
        <v>200</v>
      </c>
      <c r="F190" s="53"/>
      <c r="G190" s="53"/>
      <c r="H190" s="53"/>
      <c r="I190" s="53"/>
      <c r="J190" s="53"/>
      <c r="K190" s="53"/>
      <c r="L190" s="53"/>
      <c r="M190" s="53"/>
      <c r="N190" s="135">
        <f>N192</f>
        <v>200</v>
      </c>
    </row>
    <row r="191" spans="1:14" ht="39.75" customHeight="1" x14ac:dyDescent="0.3">
      <c r="A191" s="89"/>
      <c r="B191" s="66" t="s">
        <v>354</v>
      </c>
      <c r="C191" s="58" t="s">
        <v>353</v>
      </c>
      <c r="D191" s="61"/>
      <c r="E191" s="88">
        <f>E192</f>
        <v>200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200</v>
      </c>
    </row>
    <row r="192" spans="1:14" ht="78.75" customHeight="1" x14ac:dyDescent="0.3">
      <c r="A192" s="89"/>
      <c r="B192" s="66" t="s">
        <v>312</v>
      </c>
      <c r="C192" s="44" t="s">
        <v>355</v>
      </c>
      <c r="D192" s="92"/>
      <c r="E192" s="88">
        <f>E193</f>
        <v>200</v>
      </c>
      <c r="F192" s="53"/>
      <c r="G192" s="53"/>
      <c r="H192" s="53"/>
      <c r="I192" s="53"/>
      <c r="J192" s="53"/>
      <c r="K192" s="53"/>
      <c r="L192" s="53"/>
      <c r="M192" s="53"/>
      <c r="N192" s="132">
        <f>N193</f>
        <v>200</v>
      </c>
    </row>
    <row r="193" spans="1:14" ht="57.75" customHeight="1" x14ac:dyDescent="0.3">
      <c r="A193" s="102"/>
      <c r="B193" s="66" t="s">
        <v>439</v>
      </c>
      <c r="C193" s="58" t="s">
        <v>356</v>
      </c>
      <c r="D193" s="61"/>
      <c r="E193" s="88">
        <f>E194</f>
        <v>200</v>
      </c>
      <c r="F193" s="53"/>
      <c r="G193" s="53"/>
      <c r="H193" s="53"/>
      <c r="I193" s="53"/>
      <c r="J193" s="53"/>
      <c r="K193" s="53"/>
      <c r="L193" s="53"/>
      <c r="M193" s="53"/>
      <c r="N193" s="132">
        <f>N194</f>
        <v>200</v>
      </c>
    </row>
    <row r="194" spans="1:14" ht="69.75" customHeight="1" x14ac:dyDescent="0.3">
      <c r="A194" s="102"/>
      <c r="B194" s="221" t="s">
        <v>109</v>
      </c>
      <c r="C194" s="58" t="s">
        <v>356</v>
      </c>
      <c r="D194" s="61" t="s">
        <v>86</v>
      </c>
      <c r="E194" s="88">
        <f>Ведомственная!I229</f>
        <v>200</v>
      </c>
      <c r="F194" s="53"/>
      <c r="G194" s="53"/>
      <c r="H194" s="53"/>
      <c r="I194" s="53"/>
      <c r="J194" s="53"/>
      <c r="K194" s="53"/>
      <c r="L194" s="53"/>
      <c r="M194" s="53"/>
      <c r="N194" s="132">
        <f>Ведомственная!J229</f>
        <v>200</v>
      </c>
    </row>
    <row r="195" spans="1:14" ht="84.75" customHeight="1" x14ac:dyDescent="0.3">
      <c r="A195" s="89" t="s">
        <v>164</v>
      </c>
      <c r="B195" s="97" t="s">
        <v>524</v>
      </c>
      <c r="C195" s="105" t="s">
        <v>235</v>
      </c>
      <c r="D195" s="92"/>
      <c r="E195" s="135">
        <f>E196</f>
        <v>81569.399999999994</v>
      </c>
      <c r="F195" s="53"/>
      <c r="G195" s="53"/>
      <c r="H195" s="53"/>
      <c r="I195" s="53"/>
      <c r="J195" s="53"/>
      <c r="K195" s="53"/>
      <c r="L195" s="53"/>
      <c r="M195" s="53"/>
      <c r="N195" s="135">
        <f>N196</f>
        <v>120076.9</v>
      </c>
    </row>
    <row r="196" spans="1:14" ht="62.25" customHeight="1" x14ac:dyDescent="0.3">
      <c r="A196" s="89"/>
      <c r="B196" s="114" t="s">
        <v>358</v>
      </c>
      <c r="C196" s="86" t="s">
        <v>357</v>
      </c>
      <c r="D196" s="61"/>
      <c r="E196" s="88">
        <f>E197+E202+E207+E210+E213</f>
        <v>81569.399999999994</v>
      </c>
      <c r="F196" s="53"/>
      <c r="G196" s="53"/>
      <c r="H196" s="53"/>
      <c r="I196" s="53"/>
      <c r="J196" s="53"/>
      <c r="K196" s="53"/>
      <c r="L196" s="53"/>
      <c r="M196" s="53"/>
      <c r="N196" s="88">
        <f>N197+N202+N207+N210+N213</f>
        <v>120076.9</v>
      </c>
    </row>
    <row r="197" spans="1:14" ht="75" customHeight="1" x14ac:dyDescent="0.3">
      <c r="A197" s="148"/>
      <c r="B197" s="69" t="s">
        <v>273</v>
      </c>
      <c r="C197" s="44" t="s">
        <v>359</v>
      </c>
      <c r="D197" s="1"/>
      <c r="E197" s="51">
        <f>E198</f>
        <v>4081.1000000000004</v>
      </c>
      <c r="F197" s="53"/>
      <c r="G197" s="53"/>
      <c r="H197" s="53"/>
      <c r="I197" s="53"/>
      <c r="J197" s="53"/>
      <c r="K197" s="53"/>
      <c r="L197" s="53"/>
      <c r="M197" s="53"/>
      <c r="N197" s="132">
        <f>N198</f>
        <v>4081.1000000000004</v>
      </c>
    </row>
    <row r="198" spans="1:14" ht="48" customHeight="1" x14ac:dyDescent="0.3">
      <c r="A198" s="148"/>
      <c r="B198" s="156" t="s">
        <v>97</v>
      </c>
      <c r="C198" s="44" t="s">
        <v>360</v>
      </c>
      <c r="D198" s="6"/>
      <c r="E198" s="51">
        <f>E199+E200+E201</f>
        <v>4081.1000000000004</v>
      </c>
      <c r="F198" s="51">
        <f t="shared" ref="F198:N198" si="10">F199+F200+F201</f>
        <v>0</v>
      </c>
      <c r="G198" s="51">
        <f t="shared" si="10"/>
        <v>0</v>
      </c>
      <c r="H198" s="51">
        <f t="shared" si="10"/>
        <v>0</v>
      </c>
      <c r="I198" s="51">
        <f t="shared" si="10"/>
        <v>0</v>
      </c>
      <c r="J198" s="51">
        <f t="shared" si="10"/>
        <v>0</v>
      </c>
      <c r="K198" s="51">
        <f t="shared" si="10"/>
        <v>0</v>
      </c>
      <c r="L198" s="51">
        <f t="shared" si="10"/>
        <v>0</v>
      </c>
      <c r="M198" s="51">
        <f t="shared" si="10"/>
        <v>0</v>
      </c>
      <c r="N198" s="51">
        <f t="shared" si="10"/>
        <v>4081.1000000000004</v>
      </c>
    </row>
    <row r="199" spans="1:14" ht="48" customHeight="1" x14ac:dyDescent="0.3">
      <c r="A199" s="148"/>
      <c r="B199" s="149" t="s">
        <v>440</v>
      </c>
      <c r="C199" s="44" t="s">
        <v>360</v>
      </c>
      <c r="D199" s="6" t="s">
        <v>85</v>
      </c>
      <c r="E199" s="51">
        <f>Ведомственная!I344</f>
        <v>3550.5</v>
      </c>
      <c r="F199" s="53"/>
      <c r="G199" s="53"/>
      <c r="H199" s="53"/>
      <c r="I199" s="53"/>
      <c r="J199" s="53"/>
      <c r="K199" s="53"/>
      <c r="L199" s="53"/>
      <c r="M199" s="53"/>
      <c r="N199" s="132">
        <f>Ведомственная!J344</f>
        <v>3550.5</v>
      </c>
    </row>
    <row r="200" spans="1:14" ht="69.75" customHeight="1" x14ac:dyDescent="0.3">
      <c r="A200" s="148"/>
      <c r="B200" s="154" t="s">
        <v>109</v>
      </c>
      <c r="C200" s="44" t="s">
        <v>360</v>
      </c>
      <c r="D200" s="6" t="s">
        <v>86</v>
      </c>
      <c r="E200" s="51">
        <f>Ведомственная!I345</f>
        <v>22.300000000000011</v>
      </c>
      <c r="F200" s="53"/>
      <c r="G200" s="53"/>
      <c r="H200" s="53"/>
      <c r="I200" s="53"/>
      <c r="J200" s="53"/>
      <c r="K200" s="53"/>
      <c r="L200" s="53"/>
      <c r="M200" s="53"/>
      <c r="N200" s="132">
        <f>Ведомственная!J345</f>
        <v>22.300000000000011</v>
      </c>
    </row>
    <row r="201" spans="1:14" ht="69.75" customHeight="1" x14ac:dyDescent="0.3">
      <c r="A201" s="286"/>
      <c r="B201" s="285" t="s">
        <v>170</v>
      </c>
      <c r="C201" s="44" t="s">
        <v>360</v>
      </c>
      <c r="D201" s="6" t="s">
        <v>87</v>
      </c>
      <c r="E201" s="51">
        <f>Ведомственная!I346</f>
        <v>508.3</v>
      </c>
      <c r="F201" s="53"/>
      <c r="G201" s="53"/>
      <c r="H201" s="53"/>
      <c r="I201" s="53"/>
      <c r="J201" s="53"/>
      <c r="K201" s="53"/>
      <c r="L201" s="53"/>
      <c r="M201" s="53"/>
      <c r="N201" s="132">
        <f>Ведомственная!J346</f>
        <v>508.3</v>
      </c>
    </row>
    <row r="202" spans="1:14" ht="48" customHeight="1" x14ac:dyDescent="0.3">
      <c r="A202" s="148"/>
      <c r="B202" s="154" t="s">
        <v>321</v>
      </c>
      <c r="C202" s="44" t="s">
        <v>361</v>
      </c>
      <c r="D202" s="6"/>
      <c r="E202" s="51">
        <f>E203</f>
        <v>12621.699999999999</v>
      </c>
      <c r="F202" s="53"/>
      <c r="G202" s="53"/>
      <c r="H202" s="53"/>
      <c r="I202" s="53"/>
      <c r="J202" s="53"/>
      <c r="K202" s="53"/>
      <c r="L202" s="53"/>
      <c r="M202" s="53"/>
      <c r="N202" s="132">
        <f>N203</f>
        <v>12627.199999999999</v>
      </c>
    </row>
    <row r="203" spans="1:14" ht="48" customHeight="1" x14ac:dyDescent="0.3">
      <c r="A203" s="148"/>
      <c r="B203" s="154" t="s">
        <v>101</v>
      </c>
      <c r="C203" s="44" t="s">
        <v>362</v>
      </c>
      <c r="D203" s="6"/>
      <c r="E203" s="51">
        <f>E204+E205+E206</f>
        <v>12621.699999999999</v>
      </c>
      <c r="F203" s="53"/>
      <c r="G203" s="53"/>
      <c r="H203" s="53"/>
      <c r="I203" s="53"/>
      <c r="J203" s="53"/>
      <c r="K203" s="53"/>
      <c r="L203" s="53"/>
      <c r="M203" s="53"/>
      <c r="N203" s="132">
        <f>N204+N205+N206</f>
        <v>12627.199999999999</v>
      </c>
    </row>
    <row r="204" spans="1:14" ht="48" customHeight="1" x14ac:dyDescent="0.3">
      <c r="A204" s="148"/>
      <c r="B204" s="74" t="s">
        <v>91</v>
      </c>
      <c r="C204" s="44" t="s">
        <v>362</v>
      </c>
      <c r="D204" s="6" t="s">
        <v>89</v>
      </c>
      <c r="E204" s="51">
        <f>Ведомственная!I349</f>
        <v>11933.1</v>
      </c>
      <c r="F204" s="53"/>
      <c r="G204" s="53"/>
      <c r="H204" s="53"/>
      <c r="I204" s="53"/>
      <c r="J204" s="53"/>
      <c r="K204" s="53"/>
      <c r="L204" s="53"/>
      <c r="M204" s="53"/>
      <c r="N204" s="132">
        <f>Ведомственная!J349</f>
        <v>11933.1</v>
      </c>
    </row>
    <row r="205" spans="1:14" ht="63" customHeight="1" x14ac:dyDescent="0.3">
      <c r="A205" s="148"/>
      <c r="B205" s="154" t="s">
        <v>109</v>
      </c>
      <c r="C205" s="44" t="s">
        <v>362</v>
      </c>
      <c r="D205" s="6" t="s">
        <v>86</v>
      </c>
      <c r="E205" s="51">
        <f>Ведомственная!I350</f>
        <v>543.79999999999995</v>
      </c>
      <c r="F205" s="53"/>
      <c r="G205" s="53"/>
      <c r="H205" s="53"/>
      <c r="I205" s="53"/>
      <c r="J205" s="53"/>
      <c r="K205" s="53"/>
      <c r="L205" s="53"/>
      <c r="M205" s="53"/>
      <c r="N205" s="132">
        <f>Ведомственная!J350</f>
        <v>549.29999999999995</v>
      </c>
    </row>
    <row r="206" spans="1:14" ht="36.75" customHeight="1" x14ac:dyDescent="0.3">
      <c r="A206" s="148"/>
      <c r="B206" s="154" t="s">
        <v>170</v>
      </c>
      <c r="C206" s="44" t="s">
        <v>362</v>
      </c>
      <c r="D206" s="6" t="s">
        <v>87</v>
      </c>
      <c r="E206" s="51">
        <f>Ведомственная!I351</f>
        <v>144.80000000000001</v>
      </c>
      <c r="F206" s="53"/>
      <c r="G206" s="53"/>
      <c r="H206" s="53"/>
      <c r="I206" s="53"/>
      <c r="J206" s="53"/>
      <c r="K206" s="53"/>
      <c r="L206" s="53"/>
      <c r="M206" s="53"/>
      <c r="N206" s="132">
        <f>Ведомственная!J351</f>
        <v>144.80000000000001</v>
      </c>
    </row>
    <row r="207" spans="1:14" ht="62.25" customHeight="1" x14ac:dyDescent="0.3">
      <c r="A207" s="209"/>
      <c r="B207" s="210" t="s">
        <v>474</v>
      </c>
      <c r="C207" s="44" t="s">
        <v>472</v>
      </c>
      <c r="D207" s="6"/>
      <c r="E207" s="51">
        <f>E208</f>
        <v>31500</v>
      </c>
      <c r="F207" s="53"/>
      <c r="G207" s="53"/>
      <c r="H207" s="53"/>
      <c r="I207" s="53"/>
      <c r="J207" s="53"/>
      <c r="K207" s="53"/>
      <c r="L207" s="53"/>
      <c r="M207" s="53"/>
      <c r="N207" s="132">
        <f>N208</f>
        <v>0</v>
      </c>
    </row>
    <row r="208" spans="1:14" ht="68.25" customHeight="1" x14ac:dyDescent="0.3">
      <c r="A208" s="209"/>
      <c r="B208" s="210" t="s">
        <v>475</v>
      </c>
      <c r="C208" s="44" t="s">
        <v>473</v>
      </c>
      <c r="D208" s="6"/>
      <c r="E208" s="51">
        <f>E209</f>
        <v>31500</v>
      </c>
      <c r="F208" s="53"/>
      <c r="G208" s="53"/>
      <c r="H208" s="53"/>
      <c r="I208" s="53"/>
      <c r="J208" s="53"/>
      <c r="K208" s="53"/>
      <c r="L208" s="53"/>
      <c r="M208" s="53"/>
      <c r="N208" s="132">
        <f>N209</f>
        <v>0</v>
      </c>
    </row>
    <row r="209" spans="1:14" ht="17.25" customHeight="1" x14ac:dyDescent="0.3">
      <c r="A209" s="209"/>
      <c r="B209" s="210" t="s">
        <v>121</v>
      </c>
      <c r="C209" s="44" t="s">
        <v>473</v>
      </c>
      <c r="D209" s="6" t="s">
        <v>120</v>
      </c>
      <c r="E209" s="51">
        <f>Ведомственная!I358</f>
        <v>31500</v>
      </c>
      <c r="F209" s="53"/>
      <c r="G209" s="53"/>
      <c r="H209" s="53"/>
      <c r="I209" s="53"/>
      <c r="J209" s="53"/>
      <c r="K209" s="53"/>
      <c r="L209" s="53"/>
      <c r="M209" s="53"/>
      <c r="N209" s="132">
        <f>Ведомственная!J358</f>
        <v>0</v>
      </c>
    </row>
    <row r="210" spans="1:14" ht="63" customHeight="1" x14ac:dyDescent="0.3">
      <c r="A210" s="242"/>
      <c r="B210" s="241" t="s">
        <v>579</v>
      </c>
      <c r="C210" s="23" t="s">
        <v>578</v>
      </c>
      <c r="D210" s="6"/>
      <c r="E210" s="51">
        <f>E211</f>
        <v>11971.699999999999</v>
      </c>
      <c r="F210" s="53"/>
      <c r="G210" s="53"/>
      <c r="H210" s="53"/>
      <c r="I210" s="53"/>
      <c r="J210" s="53"/>
      <c r="K210" s="53"/>
      <c r="L210" s="53"/>
      <c r="M210" s="53"/>
      <c r="N210" s="132">
        <f>N211</f>
        <v>55868.6</v>
      </c>
    </row>
    <row r="211" spans="1:14" ht="56.25" customHeight="1" x14ac:dyDescent="0.3">
      <c r="A211" s="242"/>
      <c r="B211" s="241" t="s">
        <v>580</v>
      </c>
      <c r="C211" s="23" t="s">
        <v>581</v>
      </c>
      <c r="D211" s="6"/>
      <c r="E211" s="51">
        <f>E212</f>
        <v>11971.699999999999</v>
      </c>
      <c r="F211" s="53"/>
      <c r="G211" s="53"/>
      <c r="H211" s="53"/>
      <c r="I211" s="53"/>
      <c r="J211" s="53"/>
      <c r="K211" s="53"/>
      <c r="L211" s="53"/>
      <c r="M211" s="53"/>
      <c r="N211" s="132">
        <f>N212</f>
        <v>55868.6</v>
      </c>
    </row>
    <row r="212" spans="1:14" ht="18.75" customHeight="1" x14ac:dyDescent="0.3">
      <c r="A212" s="242"/>
      <c r="B212" s="241" t="s">
        <v>121</v>
      </c>
      <c r="C212" s="23" t="s">
        <v>581</v>
      </c>
      <c r="D212" s="6" t="s">
        <v>120</v>
      </c>
      <c r="E212" s="51">
        <f>Ведомственная!I364</f>
        <v>11971.699999999999</v>
      </c>
      <c r="F212" s="53"/>
      <c r="G212" s="53"/>
      <c r="H212" s="53"/>
      <c r="I212" s="53"/>
      <c r="J212" s="53"/>
      <c r="K212" s="53"/>
      <c r="L212" s="53"/>
      <c r="M212" s="53"/>
      <c r="N212" s="132">
        <f>Ведомственная!J364</f>
        <v>55868.6</v>
      </c>
    </row>
    <row r="213" spans="1:14" ht="40.5" customHeight="1" x14ac:dyDescent="0.3">
      <c r="A213" s="242"/>
      <c r="B213" s="241" t="s">
        <v>413</v>
      </c>
      <c r="C213" s="23" t="s">
        <v>412</v>
      </c>
      <c r="D213" s="6"/>
      <c r="E213" s="51">
        <f>E214+E216</f>
        <v>21394.9</v>
      </c>
      <c r="F213" s="51">
        <f t="shared" ref="F213:N213" si="11">F214+F216</f>
        <v>0</v>
      </c>
      <c r="G213" s="51">
        <f t="shared" si="11"/>
        <v>0</v>
      </c>
      <c r="H213" s="51">
        <f t="shared" si="11"/>
        <v>0</v>
      </c>
      <c r="I213" s="51">
        <f t="shared" si="11"/>
        <v>0</v>
      </c>
      <c r="J213" s="51">
        <f t="shared" si="11"/>
        <v>0</v>
      </c>
      <c r="K213" s="51">
        <f t="shared" si="11"/>
        <v>0</v>
      </c>
      <c r="L213" s="51">
        <f t="shared" si="11"/>
        <v>0</v>
      </c>
      <c r="M213" s="51">
        <f t="shared" si="11"/>
        <v>0</v>
      </c>
      <c r="N213" s="51">
        <f t="shared" si="11"/>
        <v>47500</v>
      </c>
    </row>
    <row r="214" spans="1:14" ht="56.25" x14ac:dyDescent="0.3">
      <c r="A214" s="228"/>
      <c r="B214" s="196" t="s">
        <v>582</v>
      </c>
      <c r="C214" s="23" t="s">
        <v>583</v>
      </c>
      <c r="D214" s="1"/>
      <c r="E214" s="51">
        <f>E215</f>
        <v>0</v>
      </c>
      <c r="F214" s="53"/>
      <c r="G214" s="53"/>
      <c r="H214" s="53"/>
      <c r="I214" s="53"/>
      <c r="J214" s="53"/>
      <c r="K214" s="53"/>
      <c r="L214" s="53"/>
      <c r="M214" s="53"/>
      <c r="N214" s="132">
        <f>N215</f>
        <v>47500</v>
      </c>
    </row>
    <row r="215" spans="1:14" ht="18.75" customHeight="1" x14ac:dyDescent="0.3">
      <c r="A215" s="228"/>
      <c r="B215" s="229" t="s">
        <v>121</v>
      </c>
      <c r="C215" s="23" t="s">
        <v>583</v>
      </c>
      <c r="D215" s="1" t="s">
        <v>120</v>
      </c>
      <c r="E215" s="51">
        <f>Ведомственная!I380</f>
        <v>0</v>
      </c>
      <c r="F215" s="53"/>
      <c r="G215" s="53"/>
      <c r="H215" s="53"/>
      <c r="I215" s="53"/>
      <c r="J215" s="53"/>
      <c r="K215" s="53"/>
      <c r="L215" s="53"/>
      <c r="M215" s="53"/>
      <c r="N215" s="132">
        <f>Ведомственная!J380</f>
        <v>47500</v>
      </c>
    </row>
    <row r="216" spans="1:14" ht="93" customHeight="1" x14ac:dyDescent="0.3">
      <c r="A216" s="278"/>
      <c r="B216" s="277" t="s">
        <v>665</v>
      </c>
      <c r="C216" s="23" t="s">
        <v>661</v>
      </c>
      <c r="D216" s="1"/>
      <c r="E216" s="51">
        <f>E217</f>
        <v>21394.9</v>
      </c>
      <c r="F216" s="53"/>
      <c r="G216" s="53"/>
      <c r="H216" s="53"/>
      <c r="I216" s="53"/>
      <c r="J216" s="53"/>
      <c r="K216" s="53"/>
      <c r="L216" s="53"/>
      <c r="M216" s="53"/>
      <c r="N216" s="132">
        <f>N217</f>
        <v>0</v>
      </c>
    </row>
    <row r="217" spans="1:14" ht="28.5" customHeight="1" x14ac:dyDescent="0.3">
      <c r="A217" s="278"/>
      <c r="B217" s="277" t="s">
        <v>121</v>
      </c>
      <c r="C217" s="23" t="s">
        <v>661</v>
      </c>
      <c r="D217" s="1" t="s">
        <v>120</v>
      </c>
      <c r="E217" s="51">
        <f>Ведомственная!I367</f>
        <v>21394.9</v>
      </c>
      <c r="F217" s="51">
        <f>Ведомственная!I367</f>
        <v>21394.9</v>
      </c>
      <c r="G217" s="51">
        <f>Ведомственная!J367</f>
        <v>0</v>
      </c>
      <c r="H217" s="51">
        <f>Ведомственная!K367</f>
        <v>0</v>
      </c>
      <c r="I217" s="51">
        <f>Ведомственная!L367</f>
        <v>0</v>
      </c>
      <c r="J217" s="51">
        <f>Ведомственная!M367</f>
        <v>0</v>
      </c>
      <c r="K217" s="51">
        <f>Ведомственная!N367</f>
        <v>0</v>
      </c>
      <c r="L217" s="51">
        <f>Ведомственная!O367</f>
        <v>0</v>
      </c>
      <c r="M217" s="51">
        <f>Ведомственная!P367</f>
        <v>0</v>
      </c>
      <c r="N217" s="51">
        <f>Ведомственная!Q367</f>
        <v>0</v>
      </c>
    </row>
    <row r="218" spans="1:14" ht="62.25" customHeight="1" x14ac:dyDescent="0.3">
      <c r="A218" s="89" t="s">
        <v>535</v>
      </c>
      <c r="B218" s="111" t="s">
        <v>525</v>
      </c>
      <c r="C218" s="98" t="s">
        <v>257</v>
      </c>
      <c r="D218" s="92"/>
      <c r="E218" s="135">
        <f>E219</f>
        <v>1872755.4000000001</v>
      </c>
      <c r="F218" s="53"/>
      <c r="G218" s="53"/>
      <c r="H218" s="53"/>
      <c r="I218" s="53"/>
      <c r="J218" s="53"/>
      <c r="K218" s="53"/>
      <c r="L218" s="53"/>
      <c r="M218" s="53"/>
      <c r="N218" s="135">
        <f>N219</f>
        <v>1854560.3000000003</v>
      </c>
    </row>
    <row r="219" spans="1:14" ht="52.5" customHeight="1" x14ac:dyDescent="0.3">
      <c r="A219" s="32"/>
      <c r="B219" s="152" t="s">
        <v>141</v>
      </c>
      <c r="C219" s="6" t="s">
        <v>258</v>
      </c>
      <c r="D219" s="1"/>
      <c r="E219" s="51">
        <f>E227+E231+E240+E243+E246+E252+E254+E256+E258+E262+E265+E271+E235+E220+E224+E238+E267+E274+E249+E269</f>
        <v>1872755.4000000001</v>
      </c>
      <c r="F219" s="51">
        <f t="shared" ref="F219:M219" si="12">F227+F231+F240+F243+F246+F252+F254+F256+F258+F262+F265+F271+F235+F220+F224+F238+F267+F274+F249</f>
        <v>0</v>
      </c>
      <c r="G219" s="51">
        <f t="shared" si="12"/>
        <v>0</v>
      </c>
      <c r="H219" s="51">
        <f t="shared" si="12"/>
        <v>0</v>
      </c>
      <c r="I219" s="51">
        <f t="shared" si="12"/>
        <v>0</v>
      </c>
      <c r="J219" s="51">
        <f t="shared" si="12"/>
        <v>0</v>
      </c>
      <c r="K219" s="51">
        <f t="shared" si="12"/>
        <v>0</v>
      </c>
      <c r="L219" s="51">
        <f t="shared" si="12"/>
        <v>0</v>
      </c>
      <c r="M219" s="51">
        <f t="shared" si="12"/>
        <v>0</v>
      </c>
      <c r="N219" s="51">
        <f>N227+N231+N240+N243+N246+N252+N254+N256+N258+N262+N265+N271+N235+N220+N224+N238+N267+N274+N249+N269</f>
        <v>1854560.3000000003</v>
      </c>
    </row>
    <row r="220" spans="1:14" ht="52.5" customHeight="1" x14ac:dyDescent="0.3">
      <c r="A220" s="32"/>
      <c r="B220" s="154" t="s">
        <v>97</v>
      </c>
      <c r="C220" s="6" t="s">
        <v>622</v>
      </c>
      <c r="D220" s="1"/>
      <c r="E220" s="51">
        <f>E221+E222+E223</f>
        <v>10976</v>
      </c>
      <c r="F220" s="53"/>
      <c r="G220" s="53"/>
      <c r="H220" s="53"/>
      <c r="I220" s="53"/>
      <c r="J220" s="53"/>
      <c r="K220" s="53"/>
      <c r="L220" s="53"/>
      <c r="M220" s="53"/>
      <c r="N220" s="132">
        <f>N221+N222+N223</f>
        <v>10976</v>
      </c>
    </row>
    <row r="221" spans="1:14" ht="52.5" customHeight="1" x14ac:dyDescent="0.3">
      <c r="A221" s="32"/>
      <c r="B221" s="149" t="s">
        <v>440</v>
      </c>
      <c r="C221" s="6" t="s">
        <v>622</v>
      </c>
      <c r="D221" s="1" t="s">
        <v>85</v>
      </c>
      <c r="E221" s="51">
        <f>Ведомственная!I473</f>
        <v>10318.200000000001</v>
      </c>
      <c r="F221" s="53"/>
      <c r="G221" s="53"/>
      <c r="H221" s="53"/>
      <c r="I221" s="53"/>
      <c r="J221" s="53"/>
      <c r="K221" s="53"/>
      <c r="L221" s="53"/>
      <c r="M221" s="53"/>
      <c r="N221" s="132">
        <f>Ведомственная!J473</f>
        <v>10318.200000000001</v>
      </c>
    </row>
    <row r="222" spans="1:14" ht="52.5" customHeight="1" x14ac:dyDescent="0.3">
      <c r="A222" s="32"/>
      <c r="B222" s="154" t="s">
        <v>109</v>
      </c>
      <c r="C222" s="6" t="s">
        <v>622</v>
      </c>
      <c r="D222" s="1" t="s">
        <v>86</v>
      </c>
      <c r="E222" s="51">
        <f>Ведомственная!I474</f>
        <v>649.5</v>
      </c>
      <c r="F222" s="53"/>
      <c r="G222" s="53"/>
      <c r="H222" s="53"/>
      <c r="I222" s="53"/>
      <c r="J222" s="53"/>
      <c r="K222" s="53"/>
      <c r="L222" s="53"/>
      <c r="M222" s="53"/>
      <c r="N222" s="132">
        <f>Ведомственная!J474</f>
        <v>649.5</v>
      </c>
    </row>
    <row r="223" spans="1:14" ht="52.5" customHeight="1" x14ac:dyDescent="0.3">
      <c r="A223" s="32"/>
      <c r="B223" s="154" t="s">
        <v>170</v>
      </c>
      <c r="C223" s="6" t="s">
        <v>622</v>
      </c>
      <c r="D223" s="1" t="s">
        <v>87</v>
      </c>
      <c r="E223" s="51">
        <f>Ведомственная!I475</f>
        <v>8.3000000000000007</v>
      </c>
      <c r="F223" s="53"/>
      <c r="G223" s="53"/>
      <c r="H223" s="53"/>
      <c r="I223" s="53"/>
      <c r="J223" s="53"/>
      <c r="K223" s="53"/>
      <c r="L223" s="53"/>
      <c r="M223" s="53"/>
      <c r="N223" s="132">
        <f>Ведомственная!J475</f>
        <v>8.3000000000000007</v>
      </c>
    </row>
    <row r="224" spans="1:14" ht="52.5" customHeight="1" x14ac:dyDescent="0.3">
      <c r="A224" s="32"/>
      <c r="B224" s="154" t="s">
        <v>101</v>
      </c>
      <c r="C224" s="6" t="s">
        <v>262</v>
      </c>
      <c r="D224" s="1"/>
      <c r="E224" s="51">
        <f>E225+E226+E230</f>
        <v>83108.800000000003</v>
      </c>
      <c r="F224" s="53"/>
      <c r="G224" s="53"/>
      <c r="H224" s="53"/>
      <c r="I224" s="53"/>
      <c r="J224" s="53"/>
      <c r="K224" s="53"/>
      <c r="L224" s="53"/>
      <c r="M224" s="53"/>
      <c r="N224" s="132">
        <f>N225+N226+N230</f>
        <v>83119</v>
      </c>
    </row>
    <row r="225" spans="1:14" ht="52.5" customHeight="1" x14ac:dyDescent="0.3">
      <c r="A225" s="32"/>
      <c r="B225" s="149" t="s">
        <v>91</v>
      </c>
      <c r="C225" s="6" t="s">
        <v>262</v>
      </c>
      <c r="D225" s="8" t="s">
        <v>89</v>
      </c>
      <c r="E225" s="51">
        <f>Ведомственная!I477</f>
        <v>61829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Ведомственная!J477</f>
        <v>61829</v>
      </c>
    </row>
    <row r="226" spans="1:14" ht="52.5" customHeight="1" x14ac:dyDescent="0.3">
      <c r="A226" s="32"/>
      <c r="B226" s="154" t="s">
        <v>109</v>
      </c>
      <c r="C226" s="6" t="s">
        <v>262</v>
      </c>
      <c r="D226" s="1" t="s">
        <v>86</v>
      </c>
      <c r="E226" s="51">
        <f>Ведомственная!I478</f>
        <v>21120.1</v>
      </c>
      <c r="F226" s="53"/>
      <c r="G226" s="53"/>
      <c r="H226" s="53"/>
      <c r="I226" s="53"/>
      <c r="J226" s="53"/>
      <c r="K226" s="53"/>
      <c r="L226" s="53"/>
      <c r="M226" s="53"/>
      <c r="N226" s="132">
        <f>Ведомственная!J478</f>
        <v>21130.3</v>
      </c>
    </row>
    <row r="227" spans="1:14" ht="48" customHeight="1" x14ac:dyDescent="0.3">
      <c r="A227" s="32"/>
      <c r="B227" s="152" t="s">
        <v>101</v>
      </c>
      <c r="C227" s="6" t="s">
        <v>262</v>
      </c>
      <c r="D227" s="1"/>
      <c r="E227" s="51">
        <f>E228+E229</f>
        <v>80174.7</v>
      </c>
      <c r="F227" s="53"/>
      <c r="G227" s="53"/>
      <c r="H227" s="53"/>
      <c r="I227" s="53"/>
      <c r="J227" s="53"/>
      <c r="K227" s="53"/>
      <c r="L227" s="53"/>
      <c r="M227" s="53"/>
      <c r="N227" s="132">
        <f>N228+N229</f>
        <v>75880</v>
      </c>
    </row>
    <row r="228" spans="1:14" ht="48" customHeight="1" x14ac:dyDescent="0.3">
      <c r="A228" s="32"/>
      <c r="B228" s="11" t="s">
        <v>116</v>
      </c>
      <c r="C228" s="6" t="s">
        <v>262</v>
      </c>
      <c r="D228" s="1" t="s">
        <v>115</v>
      </c>
      <c r="E228" s="51">
        <f>Ведомственная!I439</f>
        <v>66320.399999999994</v>
      </c>
      <c r="F228" s="53"/>
      <c r="G228" s="53"/>
      <c r="H228" s="53"/>
      <c r="I228" s="53"/>
      <c r="J228" s="53"/>
      <c r="K228" s="53"/>
      <c r="L228" s="53"/>
      <c r="M228" s="53"/>
      <c r="N228" s="132">
        <f>Ведомственная!J439</f>
        <v>62006.8</v>
      </c>
    </row>
    <row r="229" spans="1:14" ht="25.5" customHeight="1" x14ac:dyDescent="0.3">
      <c r="A229" s="32"/>
      <c r="B229" s="152" t="s">
        <v>124</v>
      </c>
      <c r="C229" s="6" t="s">
        <v>262</v>
      </c>
      <c r="D229" s="1" t="s">
        <v>122</v>
      </c>
      <c r="E229" s="51">
        <f>Ведомственная!I440</f>
        <v>13854.3</v>
      </c>
      <c r="F229" s="53"/>
      <c r="G229" s="53"/>
      <c r="H229" s="53"/>
      <c r="I229" s="53"/>
      <c r="J229" s="53"/>
      <c r="K229" s="53"/>
      <c r="L229" s="53"/>
      <c r="M229" s="53"/>
      <c r="N229" s="132">
        <f>Ведомственная!J440</f>
        <v>13873.2</v>
      </c>
    </row>
    <row r="230" spans="1:14" ht="25.5" customHeight="1" x14ac:dyDescent="0.3">
      <c r="A230" s="32"/>
      <c r="B230" s="154" t="s">
        <v>170</v>
      </c>
      <c r="C230" s="6" t="s">
        <v>262</v>
      </c>
      <c r="D230" s="8" t="s">
        <v>87</v>
      </c>
      <c r="E230" s="51">
        <f>Ведомственная!I479</f>
        <v>159.69999999999999</v>
      </c>
      <c r="F230" s="53"/>
      <c r="G230" s="53"/>
      <c r="H230" s="53"/>
      <c r="I230" s="53"/>
      <c r="J230" s="53"/>
      <c r="K230" s="53"/>
      <c r="L230" s="53"/>
      <c r="M230" s="53"/>
      <c r="N230" s="132">
        <f>Ведомственная!J479</f>
        <v>159.69999999999999</v>
      </c>
    </row>
    <row r="231" spans="1:14" ht="46.5" customHeight="1" x14ac:dyDescent="0.3">
      <c r="A231" s="32"/>
      <c r="B231" s="152" t="s">
        <v>154</v>
      </c>
      <c r="C231" s="58" t="s">
        <v>259</v>
      </c>
      <c r="D231" s="1"/>
      <c r="E231" s="51">
        <f>E232+E233+E234</f>
        <v>154662</v>
      </c>
      <c r="F231" s="53"/>
      <c r="G231" s="53"/>
      <c r="H231" s="53"/>
      <c r="I231" s="53"/>
      <c r="J231" s="53"/>
      <c r="K231" s="53"/>
      <c r="L231" s="53"/>
      <c r="M231" s="53"/>
      <c r="N231" s="132">
        <f>N232+N233+N234</f>
        <v>130035.29999999999</v>
      </c>
    </row>
    <row r="232" spans="1:14" ht="66" customHeight="1" x14ac:dyDescent="0.3">
      <c r="A232" s="32"/>
      <c r="B232" s="154" t="s">
        <v>109</v>
      </c>
      <c r="C232" s="58" t="s">
        <v>259</v>
      </c>
      <c r="D232" s="1" t="s">
        <v>86</v>
      </c>
      <c r="E232" s="51">
        <f>Ведомственная!I481</f>
        <v>523.9</v>
      </c>
      <c r="F232" s="53"/>
      <c r="G232" s="53"/>
      <c r="H232" s="53"/>
      <c r="I232" s="53"/>
      <c r="J232" s="53"/>
      <c r="K232" s="53"/>
      <c r="L232" s="53"/>
      <c r="M232" s="53"/>
      <c r="N232" s="132">
        <f>Ведомственная!J481</f>
        <v>523.9</v>
      </c>
    </row>
    <row r="233" spans="1:14" ht="45" customHeight="1" x14ac:dyDescent="0.3">
      <c r="A233" s="32"/>
      <c r="B233" s="109" t="s">
        <v>116</v>
      </c>
      <c r="C233" s="58" t="s">
        <v>259</v>
      </c>
      <c r="D233" s="1" t="s">
        <v>115</v>
      </c>
      <c r="E233" s="51">
        <f>Ведомственная!I405+Ведомственная!I388+Ведомственная!I442</f>
        <v>151956</v>
      </c>
      <c r="F233" s="53"/>
      <c r="G233" s="53"/>
      <c r="H233" s="53"/>
      <c r="I233" s="53"/>
      <c r="J233" s="53"/>
      <c r="K233" s="53"/>
      <c r="L233" s="53"/>
      <c r="M233" s="53"/>
      <c r="N233" s="132">
        <f>Ведомственная!J405+Ведомственная!J388+Ведомственная!J442</f>
        <v>127329.29999999999</v>
      </c>
    </row>
    <row r="234" spans="1:14" ht="31.5" customHeight="1" x14ac:dyDescent="0.3">
      <c r="A234" s="32"/>
      <c r="B234" s="152" t="s">
        <v>123</v>
      </c>
      <c r="C234" s="58" t="s">
        <v>259</v>
      </c>
      <c r="D234" s="1" t="s">
        <v>122</v>
      </c>
      <c r="E234" s="51">
        <f>Ведомственная!I406+Ведомственная!I443</f>
        <v>2182.1</v>
      </c>
      <c r="F234" s="53"/>
      <c r="G234" s="53"/>
      <c r="H234" s="53"/>
      <c r="I234" s="53"/>
      <c r="J234" s="53"/>
      <c r="K234" s="53"/>
      <c r="L234" s="53"/>
      <c r="M234" s="53"/>
      <c r="N234" s="132">
        <f>Ведомственная!J406+Ведомственная!J443</f>
        <v>2182.1</v>
      </c>
    </row>
    <row r="235" spans="1:14" ht="37.5" x14ac:dyDescent="0.3">
      <c r="A235" s="32"/>
      <c r="B235" s="152" t="s">
        <v>155</v>
      </c>
      <c r="C235" s="58" t="s">
        <v>623</v>
      </c>
      <c r="D235" s="1"/>
      <c r="E235" s="51">
        <f>E236+E237</f>
        <v>72981.8</v>
      </c>
      <c r="F235" s="53"/>
      <c r="G235" s="53"/>
      <c r="H235" s="53"/>
      <c r="I235" s="53"/>
      <c r="J235" s="53"/>
      <c r="K235" s="53"/>
      <c r="L235" s="53"/>
      <c r="M235" s="53"/>
      <c r="N235" s="132">
        <f>N236+N237</f>
        <v>72981.8</v>
      </c>
    </row>
    <row r="236" spans="1:14" ht="31.5" customHeight="1" x14ac:dyDescent="0.3">
      <c r="A236" s="32"/>
      <c r="B236" s="9" t="s">
        <v>116</v>
      </c>
      <c r="C236" s="58" t="s">
        <v>623</v>
      </c>
      <c r="D236" s="1" t="s">
        <v>115</v>
      </c>
      <c r="E236" s="51">
        <f>Ведомственная!I483</f>
        <v>72351.600000000006</v>
      </c>
      <c r="F236" s="53"/>
      <c r="G236" s="53"/>
      <c r="H236" s="53"/>
      <c r="I236" s="53"/>
      <c r="J236" s="53"/>
      <c r="K236" s="53"/>
      <c r="L236" s="53"/>
      <c r="M236" s="53"/>
      <c r="N236" s="132">
        <f>Ведомственная!J483</f>
        <v>72351.600000000006</v>
      </c>
    </row>
    <row r="237" spans="1:14" ht="31.5" customHeight="1" x14ac:dyDescent="0.3">
      <c r="A237" s="32"/>
      <c r="B237" s="9" t="s">
        <v>124</v>
      </c>
      <c r="C237" s="58" t="s">
        <v>623</v>
      </c>
      <c r="D237" s="1" t="s">
        <v>122</v>
      </c>
      <c r="E237" s="51">
        <f>Ведомственная!I484</f>
        <v>630.20000000000005</v>
      </c>
      <c r="F237" s="53"/>
      <c r="G237" s="53"/>
      <c r="H237" s="53"/>
      <c r="I237" s="53"/>
      <c r="J237" s="53"/>
      <c r="K237" s="53"/>
      <c r="L237" s="53"/>
      <c r="M237" s="53"/>
      <c r="N237" s="132">
        <f>Ведомственная!J484</f>
        <v>630.20000000000005</v>
      </c>
    </row>
    <row r="238" spans="1:14" ht="31.5" customHeight="1" x14ac:dyDescent="0.3">
      <c r="A238" s="32"/>
      <c r="B238" s="154" t="s">
        <v>18</v>
      </c>
      <c r="C238" s="6" t="s">
        <v>624</v>
      </c>
      <c r="D238" s="1"/>
      <c r="E238" s="51">
        <f>E239</f>
        <v>111.6</v>
      </c>
      <c r="F238" s="53"/>
      <c r="G238" s="53"/>
      <c r="H238" s="53"/>
      <c r="I238" s="53"/>
      <c r="J238" s="53"/>
      <c r="K238" s="53"/>
      <c r="L238" s="53"/>
      <c r="M238" s="53"/>
      <c r="N238" s="132">
        <f>N239</f>
        <v>111.6</v>
      </c>
    </row>
    <row r="239" spans="1:14" ht="31.5" customHeight="1" x14ac:dyDescent="0.3">
      <c r="A239" s="32"/>
      <c r="B239" s="9" t="s">
        <v>116</v>
      </c>
      <c r="C239" s="6" t="s">
        <v>624</v>
      </c>
      <c r="D239" s="22" t="s">
        <v>115</v>
      </c>
      <c r="E239" s="51">
        <f>Ведомственная!I457</f>
        <v>111.6</v>
      </c>
      <c r="F239" s="53"/>
      <c r="G239" s="53"/>
      <c r="H239" s="53"/>
      <c r="I239" s="53"/>
      <c r="J239" s="53"/>
      <c r="K239" s="53"/>
      <c r="L239" s="53"/>
      <c r="M239" s="53"/>
      <c r="N239" s="132">
        <f>Ведомственная!J457</f>
        <v>111.6</v>
      </c>
    </row>
    <row r="240" spans="1:14" ht="59.25" customHeight="1" x14ac:dyDescent="0.3">
      <c r="A240" s="32"/>
      <c r="B240" s="243" t="s">
        <v>585</v>
      </c>
      <c r="C240" s="1" t="s">
        <v>584</v>
      </c>
      <c r="D240" s="1"/>
      <c r="E240" s="51">
        <f>E241+E242</f>
        <v>22983.600000000002</v>
      </c>
      <c r="F240" s="53"/>
      <c r="G240" s="53"/>
      <c r="H240" s="53"/>
      <c r="I240" s="53"/>
      <c r="J240" s="53"/>
      <c r="K240" s="53"/>
      <c r="L240" s="53"/>
      <c r="M240" s="53"/>
      <c r="N240" s="132">
        <f>N241+N242</f>
        <v>27344.799999999999</v>
      </c>
    </row>
    <row r="241" spans="1:24" ht="31.5" customHeight="1" x14ac:dyDescent="0.3">
      <c r="A241" s="32"/>
      <c r="B241" s="244" t="s">
        <v>116</v>
      </c>
      <c r="C241" s="1" t="s">
        <v>584</v>
      </c>
      <c r="D241" s="1" t="s">
        <v>115</v>
      </c>
      <c r="E241" s="51">
        <f>Ведомственная!I445</f>
        <v>18445.900000000001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Ведомственная!J445</f>
        <v>22470.6</v>
      </c>
    </row>
    <row r="242" spans="1:24" ht="31.5" customHeight="1" x14ac:dyDescent="0.3">
      <c r="A242" s="32"/>
      <c r="B242" s="243" t="s">
        <v>123</v>
      </c>
      <c r="C242" s="1" t="s">
        <v>584</v>
      </c>
      <c r="D242" s="1" t="s">
        <v>122</v>
      </c>
      <c r="E242" s="51">
        <f>Ведомственная!I446</f>
        <v>4537.7</v>
      </c>
      <c r="F242" s="53"/>
      <c r="G242" s="53"/>
      <c r="H242" s="53"/>
      <c r="I242" s="53"/>
      <c r="J242" s="53"/>
      <c r="K242" s="53"/>
      <c r="L242" s="53"/>
      <c r="M242" s="53"/>
      <c r="N242" s="132">
        <f>Ведомственная!J446</f>
        <v>4874.2</v>
      </c>
    </row>
    <row r="243" spans="1:24" ht="63" customHeight="1" x14ac:dyDescent="0.3">
      <c r="A243" s="32"/>
      <c r="B243" s="151" t="s">
        <v>107</v>
      </c>
      <c r="C243" s="6" t="s">
        <v>416</v>
      </c>
      <c r="D243" s="44"/>
      <c r="E243" s="51">
        <f>E244+E245</f>
        <v>345871</v>
      </c>
      <c r="F243" s="53"/>
      <c r="G243" s="53"/>
      <c r="H243" s="53"/>
      <c r="I243" s="53"/>
      <c r="J243" s="53"/>
      <c r="K243" s="53"/>
      <c r="L243" s="53"/>
      <c r="M243" s="53"/>
      <c r="N243" s="132">
        <f>N244+N245</f>
        <v>350340</v>
      </c>
      <c r="O243" s="177"/>
      <c r="P243" s="177"/>
      <c r="Q243" s="177"/>
    </row>
    <row r="244" spans="1:24" ht="31.5" customHeight="1" x14ac:dyDescent="0.3">
      <c r="A244" s="32"/>
      <c r="B244" s="11" t="s">
        <v>116</v>
      </c>
      <c r="C244" s="6" t="s">
        <v>416</v>
      </c>
      <c r="D244" s="22" t="s">
        <v>115</v>
      </c>
      <c r="E244" s="51">
        <f>Ведомственная!I408+Ведомственная!I390</f>
        <v>325590.3</v>
      </c>
      <c r="F244" s="51">
        <f>Ведомственная!J408+Ведомственная!J390</f>
        <v>329750</v>
      </c>
      <c r="G244" s="51">
        <f>Ведомственная!K408+Ведомственная!K390</f>
        <v>0</v>
      </c>
      <c r="H244" s="51">
        <f>Ведомственная!L408+Ведомственная!L390</f>
        <v>0</v>
      </c>
      <c r="I244" s="51">
        <f>Ведомственная!M408+Ведомственная!M390</f>
        <v>0</v>
      </c>
      <c r="J244" s="51">
        <f>Ведомственная!N408+Ведомственная!N390</f>
        <v>0</v>
      </c>
      <c r="K244" s="51">
        <f>Ведомственная!O408+Ведомственная!O390</f>
        <v>0</v>
      </c>
      <c r="L244" s="51">
        <f>Ведомственная!P408+Ведомственная!P390</f>
        <v>0</v>
      </c>
      <c r="M244" s="51">
        <f>Ведомственная!Q408+Ведомственная!Q390</f>
        <v>0</v>
      </c>
      <c r="N244" s="51">
        <f>Ведомственная!J408+Ведомственная!J390</f>
        <v>329750</v>
      </c>
    </row>
    <row r="245" spans="1:24" ht="31.5" customHeight="1" x14ac:dyDescent="0.3">
      <c r="A245" s="32"/>
      <c r="B245" s="152" t="s">
        <v>123</v>
      </c>
      <c r="C245" s="6" t="s">
        <v>416</v>
      </c>
      <c r="D245" s="44" t="s">
        <v>122</v>
      </c>
      <c r="E245" s="51">
        <f>Ведомственная!I391+Ведомственная!I409</f>
        <v>20280.7</v>
      </c>
      <c r="F245" s="51">
        <f>Ведомственная!J391+Ведомственная!J409</f>
        <v>20590</v>
      </c>
      <c r="G245" s="51">
        <f>Ведомственная!K391+Ведомственная!K409</f>
        <v>0</v>
      </c>
      <c r="H245" s="51">
        <f>Ведомственная!L391+Ведомственная!L409</f>
        <v>0</v>
      </c>
      <c r="I245" s="51">
        <f>Ведомственная!M391+Ведомственная!M409</f>
        <v>0</v>
      </c>
      <c r="J245" s="51">
        <f>Ведомственная!N391+Ведомственная!N409</f>
        <v>0</v>
      </c>
      <c r="K245" s="51">
        <f>Ведомственная!O391+Ведомственная!O409</f>
        <v>0</v>
      </c>
      <c r="L245" s="51">
        <f>Ведомственная!P391+Ведомственная!P409</f>
        <v>0</v>
      </c>
      <c r="M245" s="51">
        <f>Ведомственная!Q391+Ведомственная!Q409</f>
        <v>0</v>
      </c>
      <c r="N245" s="51">
        <f>Ведомственная!J391+Ведомственная!J409</f>
        <v>20590</v>
      </c>
    </row>
    <row r="246" spans="1:24" ht="82.5" customHeight="1" x14ac:dyDescent="0.3">
      <c r="A246" s="32"/>
      <c r="B246" s="250" t="s">
        <v>621</v>
      </c>
      <c r="C246" s="22" t="s">
        <v>487</v>
      </c>
      <c r="D246" s="1"/>
      <c r="E246" s="51">
        <f>E247+E248</f>
        <v>0</v>
      </c>
      <c r="F246" s="51">
        <f t="shared" ref="F246:N246" si="13">F247+F248</f>
        <v>0</v>
      </c>
      <c r="G246" s="51">
        <f t="shared" si="13"/>
        <v>0</v>
      </c>
      <c r="H246" s="51">
        <f t="shared" si="13"/>
        <v>0</v>
      </c>
      <c r="I246" s="51">
        <f t="shared" si="13"/>
        <v>0</v>
      </c>
      <c r="J246" s="51">
        <f t="shared" si="13"/>
        <v>0</v>
      </c>
      <c r="K246" s="51">
        <f t="shared" si="13"/>
        <v>0</v>
      </c>
      <c r="L246" s="51">
        <f t="shared" si="13"/>
        <v>0</v>
      </c>
      <c r="M246" s="51">
        <f t="shared" si="13"/>
        <v>0</v>
      </c>
      <c r="N246" s="51">
        <f t="shared" si="13"/>
        <v>0</v>
      </c>
      <c r="O246" s="333"/>
      <c r="P246" s="333"/>
      <c r="Q246" s="333"/>
      <c r="R246" s="333"/>
      <c r="S246" s="333"/>
      <c r="T246" s="333"/>
      <c r="U246" s="333"/>
      <c r="V246" s="333"/>
      <c r="W246" s="333"/>
      <c r="X246" s="333"/>
    </row>
    <row r="247" spans="1:24" ht="31.5" customHeight="1" x14ac:dyDescent="0.3">
      <c r="A247" s="32"/>
      <c r="B247" s="226" t="s">
        <v>116</v>
      </c>
      <c r="C247" s="22" t="s">
        <v>487</v>
      </c>
      <c r="D247" s="1" t="s">
        <v>115</v>
      </c>
      <c r="E247" s="51">
        <f>Ведомственная!I411</f>
        <v>0</v>
      </c>
      <c r="F247" s="51"/>
      <c r="G247" s="51"/>
      <c r="H247" s="51"/>
      <c r="I247" s="51"/>
      <c r="J247" s="51"/>
      <c r="K247" s="51"/>
      <c r="L247" s="51"/>
      <c r="M247" s="51"/>
      <c r="N247" s="51">
        <f>Ведомственная!J411</f>
        <v>0</v>
      </c>
    </row>
    <row r="248" spans="1:24" ht="31.5" customHeight="1" x14ac:dyDescent="0.3">
      <c r="A248" s="32"/>
      <c r="B248" s="226" t="s">
        <v>124</v>
      </c>
      <c r="C248" s="22" t="s">
        <v>487</v>
      </c>
      <c r="D248" s="1" t="s">
        <v>122</v>
      </c>
      <c r="E248" s="51">
        <f>Ведомственная!I412</f>
        <v>0</v>
      </c>
      <c r="F248" s="51"/>
      <c r="G248" s="51"/>
      <c r="H248" s="51"/>
      <c r="I248" s="51"/>
      <c r="J248" s="51"/>
      <c r="K248" s="51"/>
      <c r="L248" s="51"/>
      <c r="M248" s="51"/>
      <c r="N248" s="51">
        <f>Ведомственная!J412</f>
        <v>0</v>
      </c>
    </row>
    <row r="249" spans="1:24" ht="112.5" x14ac:dyDescent="0.3">
      <c r="A249" s="32"/>
      <c r="B249" s="269" t="s">
        <v>645</v>
      </c>
      <c r="C249" s="23" t="s">
        <v>646</v>
      </c>
      <c r="D249" s="1"/>
      <c r="E249" s="51">
        <f>E250+E251</f>
        <v>46950.1</v>
      </c>
      <c r="F249" s="51">
        <f t="shared" ref="F249:N249" si="14">F250+F251</f>
        <v>0</v>
      </c>
      <c r="G249" s="51">
        <f t="shared" si="14"/>
        <v>0</v>
      </c>
      <c r="H249" s="51">
        <f t="shared" si="14"/>
        <v>0</v>
      </c>
      <c r="I249" s="51">
        <f t="shared" si="14"/>
        <v>0</v>
      </c>
      <c r="J249" s="51">
        <f t="shared" si="14"/>
        <v>0</v>
      </c>
      <c r="K249" s="51">
        <f t="shared" si="14"/>
        <v>0</v>
      </c>
      <c r="L249" s="51">
        <f t="shared" si="14"/>
        <v>0</v>
      </c>
      <c r="M249" s="51">
        <f t="shared" si="14"/>
        <v>0</v>
      </c>
      <c r="N249" s="51">
        <f t="shared" si="14"/>
        <v>47705.3</v>
      </c>
    </row>
    <row r="250" spans="1:24" ht="31.5" customHeight="1" x14ac:dyDescent="0.3">
      <c r="A250" s="32"/>
      <c r="B250" s="244" t="s">
        <v>116</v>
      </c>
      <c r="C250" s="23" t="s">
        <v>646</v>
      </c>
      <c r="D250" s="1" t="s">
        <v>115</v>
      </c>
      <c r="E250" s="51">
        <f>Ведомственная!I414</f>
        <v>43773.2</v>
      </c>
      <c r="F250" s="51"/>
      <c r="G250" s="51"/>
      <c r="H250" s="51"/>
      <c r="I250" s="51"/>
      <c r="J250" s="51"/>
      <c r="K250" s="51"/>
      <c r="L250" s="51"/>
      <c r="M250" s="51"/>
      <c r="N250" s="51">
        <f>Ведомственная!J414</f>
        <v>44528.4</v>
      </c>
    </row>
    <row r="251" spans="1:24" ht="31.5" customHeight="1" x14ac:dyDescent="0.3">
      <c r="A251" s="32"/>
      <c r="B251" s="269" t="s">
        <v>124</v>
      </c>
      <c r="C251" s="23" t="s">
        <v>646</v>
      </c>
      <c r="D251" s="1" t="s">
        <v>122</v>
      </c>
      <c r="E251" s="51">
        <f>Ведомственная!I415</f>
        <v>3176.9</v>
      </c>
      <c r="F251" s="51"/>
      <c r="G251" s="51"/>
      <c r="H251" s="51"/>
      <c r="I251" s="51"/>
      <c r="J251" s="51"/>
      <c r="K251" s="51"/>
      <c r="L251" s="51"/>
      <c r="M251" s="51"/>
      <c r="N251" s="51">
        <f>Ведомственная!J415</f>
        <v>3176.9</v>
      </c>
    </row>
    <row r="252" spans="1:24" ht="120.75" customHeight="1" x14ac:dyDescent="0.3">
      <c r="A252" s="32"/>
      <c r="B252" s="156" t="s">
        <v>143</v>
      </c>
      <c r="C252" s="44" t="s">
        <v>264</v>
      </c>
      <c r="D252" s="22"/>
      <c r="E252" s="51">
        <f>E253</f>
        <v>11893.8</v>
      </c>
      <c r="F252" s="53"/>
      <c r="G252" s="53"/>
      <c r="H252" s="53"/>
      <c r="I252" s="53"/>
      <c r="J252" s="53"/>
      <c r="K252" s="53"/>
      <c r="L252" s="53"/>
      <c r="M252" s="53"/>
      <c r="N252" s="132">
        <f>N253</f>
        <v>11893.8</v>
      </c>
    </row>
    <row r="253" spans="1:24" ht="48" customHeight="1" x14ac:dyDescent="0.3">
      <c r="A253" s="32"/>
      <c r="B253" s="70" t="s">
        <v>118</v>
      </c>
      <c r="C253" s="44" t="s">
        <v>264</v>
      </c>
      <c r="D253" s="22" t="s">
        <v>117</v>
      </c>
      <c r="E253" s="51">
        <f>Ведомственная!I492</f>
        <v>11893.8</v>
      </c>
      <c r="F253" s="53"/>
      <c r="G253" s="53"/>
      <c r="H253" s="53"/>
      <c r="I253" s="53"/>
      <c r="J253" s="53"/>
      <c r="K253" s="53"/>
      <c r="L253" s="53"/>
      <c r="M253" s="53"/>
      <c r="N253" s="132">
        <f>Ведомственная!J492</f>
        <v>11893.8</v>
      </c>
    </row>
    <row r="254" spans="1:24" ht="194.25" customHeight="1" x14ac:dyDescent="0.3">
      <c r="A254" s="32"/>
      <c r="B254" s="152" t="s">
        <v>449</v>
      </c>
      <c r="C254" s="6" t="s">
        <v>327</v>
      </c>
      <c r="D254" s="1"/>
      <c r="E254" s="51">
        <f>E255</f>
        <v>281.3</v>
      </c>
      <c r="F254" s="53"/>
      <c r="G254" s="53"/>
      <c r="H254" s="53"/>
      <c r="I254" s="53"/>
      <c r="J254" s="53"/>
      <c r="K254" s="53"/>
      <c r="L254" s="53"/>
      <c r="M254" s="53"/>
      <c r="N254" s="132">
        <f>N255</f>
        <v>281.3</v>
      </c>
    </row>
    <row r="255" spans="1:24" ht="42" customHeight="1" x14ac:dyDescent="0.3">
      <c r="A255" s="32"/>
      <c r="B255" s="11" t="s">
        <v>116</v>
      </c>
      <c r="C255" s="6" t="s">
        <v>327</v>
      </c>
      <c r="D255" s="1" t="s">
        <v>115</v>
      </c>
      <c r="E255" s="51">
        <f>Ведомственная!I448</f>
        <v>281.3</v>
      </c>
      <c r="F255" s="53"/>
      <c r="G255" s="53"/>
      <c r="H255" s="53"/>
      <c r="I255" s="53"/>
      <c r="J255" s="53"/>
      <c r="K255" s="53"/>
      <c r="L255" s="53"/>
      <c r="M255" s="53"/>
      <c r="N255" s="132">
        <f>Ведомственная!J448</f>
        <v>281.3</v>
      </c>
    </row>
    <row r="256" spans="1:24" ht="177" customHeight="1" x14ac:dyDescent="0.3">
      <c r="A256" s="32"/>
      <c r="B256" s="152" t="s">
        <v>373</v>
      </c>
      <c r="C256" s="6" t="s">
        <v>260</v>
      </c>
      <c r="D256" s="1"/>
      <c r="E256" s="51">
        <f>E257</f>
        <v>10467.5</v>
      </c>
      <c r="F256" s="53"/>
      <c r="G256" s="53"/>
      <c r="H256" s="53"/>
      <c r="I256" s="53"/>
      <c r="J256" s="53"/>
      <c r="K256" s="53"/>
      <c r="L256" s="53"/>
      <c r="M256" s="53"/>
      <c r="N256" s="132">
        <f>N257</f>
        <v>11152.7</v>
      </c>
    </row>
    <row r="257" spans="1:14" ht="42" customHeight="1" x14ac:dyDescent="0.3">
      <c r="A257" s="32"/>
      <c r="B257" s="9" t="s">
        <v>116</v>
      </c>
      <c r="C257" s="6" t="s">
        <v>260</v>
      </c>
      <c r="D257" s="1" t="s">
        <v>115</v>
      </c>
      <c r="E257" s="51">
        <f>Ведомственная!I417+Ведомственная!I393</f>
        <v>10467.5</v>
      </c>
      <c r="F257" s="53"/>
      <c r="G257" s="53"/>
      <c r="H257" s="53"/>
      <c r="I257" s="53"/>
      <c r="J257" s="53"/>
      <c r="K257" s="53"/>
      <c r="L257" s="53"/>
      <c r="M257" s="53"/>
      <c r="N257" s="132">
        <f>Ведомственная!J417+Ведомственная!J393</f>
        <v>11152.7</v>
      </c>
    </row>
    <row r="258" spans="1:14" ht="121.5" customHeight="1" x14ac:dyDescent="0.3">
      <c r="A258" s="32"/>
      <c r="B258" s="151" t="s">
        <v>392</v>
      </c>
      <c r="C258" s="6" t="s">
        <v>261</v>
      </c>
      <c r="D258" s="1"/>
      <c r="E258" s="51">
        <f>E259+E260+E261</f>
        <v>944744.6</v>
      </c>
      <c r="F258" s="53"/>
      <c r="G258" s="53"/>
      <c r="H258" s="53"/>
      <c r="I258" s="53"/>
      <c r="J258" s="53"/>
      <c r="K258" s="53"/>
      <c r="L258" s="53"/>
      <c r="M258" s="53"/>
      <c r="N258" s="132">
        <f>N260+N261+N259</f>
        <v>944744.6</v>
      </c>
    </row>
    <row r="259" spans="1:14" ht="48.75" customHeight="1" x14ac:dyDescent="0.3">
      <c r="A259" s="32"/>
      <c r="B259" s="192" t="s">
        <v>88</v>
      </c>
      <c r="C259" s="6" t="s">
        <v>261</v>
      </c>
      <c r="D259" s="1" t="s">
        <v>89</v>
      </c>
      <c r="E259" s="51">
        <f>Ведомственная!I486</f>
        <v>8110</v>
      </c>
      <c r="F259" s="53"/>
      <c r="G259" s="53"/>
      <c r="H259" s="53"/>
      <c r="I259" s="53"/>
      <c r="J259" s="53"/>
      <c r="K259" s="53"/>
      <c r="L259" s="53"/>
      <c r="M259" s="53"/>
      <c r="N259" s="132">
        <f>Ведомственная!J486</f>
        <v>8110</v>
      </c>
    </row>
    <row r="260" spans="1:14" ht="24" customHeight="1" x14ac:dyDescent="0.3">
      <c r="A260" s="32"/>
      <c r="B260" s="11" t="s">
        <v>116</v>
      </c>
      <c r="C260" s="6" t="s">
        <v>261</v>
      </c>
      <c r="D260" s="22" t="s">
        <v>115</v>
      </c>
      <c r="E260" s="51">
        <f>Ведомственная!I395+Ведомственная!I419</f>
        <v>877513.7</v>
      </c>
      <c r="F260" s="53"/>
      <c r="G260" s="53"/>
      <c r="H260" s="53"/>
      <c r="I260" s="53"/>
      <c r="J260" s="53"/>
      <c r="K260" s="53"/>
      <c r="L260" s="53"/>
      <c r="M260" s="53"/>
      <c r="N260" s="132">
        <f>Ведомственная!J395+Ведомственная!J419</f>
        <v>877513.7</v>
      </c>
    </row>
    <row r="261" spans="1:14" ht="24" customHeight="1" x14ac:dyDescent="0.3">
      <c r="A261" s="32"/>
      <c r="B261" s="152" t="s">
        <v>123</v>
      </c>
      <c r="C261" s="6" t="s">
        <v>261</v>
      </c>
      <c r="D261" s="44" t="s">
        <v>122</v>
      </c>
      <c r="E261" s="51">
        <f>Ведомственная!I420+Ведомственная!I396</f>
        <v>59120.9</v>
      </c>
      <c r="F261" s="53"/>
      <c r="G261" s="53"/>
      <c r="H261" s="53"/>
      <c r="I261" s="53"/>
      <c r="J261" s="53"/>
      <c r="K261" s="53"/>
      <c r="L261" s="53"/>
      <c r="M261" s="53"/>
      <c r="N261" s="132">
        <f>Ведомственная!J420+Ведомственная!J396</f>
        <v>59120.9</v>
      </c>
    </row>
    <row r="262" spans="1:14" ht="88.5" customHeight="1" x14ac:dyDescent="0.3">
      <c r="A262" s="32"/>
      <c r="B262" s="156" t="s">
        <v>142</v>
      </c>
      <c r="C262" s="44" t="s">
        <v>263</v>
      </c>
      <c r="D262" s="1"/>
      <c r="E262" s="88">
        <f>E263+E264</f>
        <v>820.5</v>
      </c>
      <c r="F262" s="53"/>
      <c r="G262" s="53"/>
      <c r="H262" s="53"/>
      <c r="I262" s="53"/>
      <c r="J262" s="53"/>
      <c r="K262" s="53"/>
      <c r="L262" s="53"/>
      <c r="M262" s="53"/>
      <c r="N262" s="132">
        <f>N263+N264</f>
        <v>838.6</v>
      </c>
    </row>
    <row r="263" spans="1:14" ht="43.5" customHeight="1" x14ac:dyDescent="0.3">
      <c r="A263" s="32"/>
      <c r="B263" s="11" t="s">
        <v>116</v>
      </c>
      <c r="C263" s="44" t="s">
        <v>263</v>
      </c>
      <c r="D263" s="1" t="s">
        <v>115</v>
      </c>
      <c r="E263" s="51">
        <f>Ведомственная!I422</f>
        <v>732.5</v>
      </c>
      <c r="F263" s="53"/>
      <c r="G263" s="53"/>
      <c r="H263" s="53"/>
      <c r="I263" s="53"/>
      <c r="J263" s="53"/>
      <c r="K263" s="53"/>
      <c r="L263" s="53"/>
      <c r="M263" s="53"/>
      <c r="N263" s="132">
        <f>Ведомственная!J422</f>
        <v>750.6</v>
      </c>
    </row>
    <row r="264" spans="1:14" ht="30.75" customHeight="1" x14ac:dyDescent="0.3">
      <c r="A264" s="32"/>
      <c r="B264" s="152" t="s">
        <v>123</v>
      </c>
      <c r="C264" s="44" t="s">
        <v>263</v>
      </c>
      <c r="D264" s="1" t="s">
        <v>122</v>
      </c>
      <c r="E264" s="51">
        <f>Ведомственная!I423</f>
        <v>88</v>
      </c>
      <c r="F264" s="53"/>
      <c r="G264" s="53"/>
      <c r="H264" s="53"/>
      <c r="I264" s="53"/>
      <c r="J264" s="53"/>
      <c r="K264" s="53"/>
      <c r="L264" s="53"/>
      <c r="M264" s="53"/>
      <c r="N264" s="132">
        <f>Ведомственная!J423</f>
        <v>88</v>
      </c>
    </row>
    <row r="265" spans="1:14" ht="230.25" customHeight="1" x14ac:dyDescent="0.3">
      <c r="A265" s="32"/>
      <c r="B265" s="152" t="s">
        <v>414</v>
      </c>
      <c r="C265" s="44" t="s">
        <v>305</v>
      </c>
      <c r="D265" s="1"/>
      <c r="E265" s="51">
        <f>E266</f>
        <v>4841.8999999999996</v>
      </c>
      <c r="F265" s="53"/>
      <c r="G265" s="53"/>
      <c r="H265" s="53"/>
      <c r="I265" s="53"/>
      <c r="J265" s="53"/>
      <c r="K265" s="53"/>
      <c r="L265" s="53"/>
      <c r="M265" s="53"/>
      <c r="N265" s="132">
        <f>N266</f>
        <v>4841.8999999999996</v>
      </c>
    </row>
    <row r="266" spans="1:14" ht="32.25" customHeight="1" x14ac:dyDescent="0.3">
      <c r="A266" s="32"/>
      <c r="B266" s="11" t="s">
        <v>116</v>
      </c>
      <c r="C266" s="44" t="s">
        <v>305</v>
      </c>
      <c r="D266" s="1" t="s">
        <v>115</v>
      </c>
      <c r="E266" s="51">
        <f>Ведомственная!I425</f>
        <v>4841.8999999999996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Ведомственная!J425</f>
        <v>4841.8999999999996</v>
      </c>
    </row>
    <row r="267" spans="1:14" ht="168.75" x14ac:dyDescent="0.3">
      <c r="A267" s="32"/>
      <c r="B267" s="269" t="s">
        <v>641</v>
      </c>
      <c r="C267" s="44" t="s">
        <v>642</v>
      </c>
      <c r="D267" s="1"/>
      <c r="E267" s="51">
        <f>E268</f>
        <v>0</v>
      </c>
      <c r="F267" s="51">
        <f t="shared" ref="F267:N267" si="15">F268</f>
        <v>0</v>
      </c>
      <c r="G267" s="51">
        <f t="shared" si="15"/>
        <v>0</v>
      </c>
      <c r="H267" s="51">
        <f t="shared" si="15"/>
        <v>0</v>
      </c>
      <c r="I267" s="51">
        <f t="shared" si="15"/>
        <v>0</v>
      </c>
      <c r="J267" s="51">
        <f t="shared" si="15"/>
        <v>0</v>
      </c>
      <c r="K267" s="51">
        <f t="shared" si="15"/>
        <v>0</v>
      </c>
      <c r="L267" s="51">
        <f t="shared" si="15"/>
        <v>0</v>
      </c>
      <c r="M267" s="51">
        <f t="shared" si="15"/>
        <v>0</v>
      </c>
      <c r="N267" s="51">
        <f t="shared" si="15"/>
        <v>0</v>
      </c>
    </row>
    <row r="268" spans="1:14" ht="32.25" customHeight="1" x14ac:dyDescent="0.3">
      <c r="A268" s="32"/>
      <c r="B268" s="244" t="s">
        <v>116</v>
      </c>
      <c r="C268" s="44" t="s">
        <v>642</v>
      </c>
      <c r="D268" s="1" t="s">
        <v>115</v>
      </c>
      <c r="E268" s="51">
        <f>Ведомственная!I427</f>
        <v>0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Ведомственная!J427</f>
        <v>0</v>
      </c>
    </row>
    <row r="269" spans="1:14" ht="177.75" customHeight="1" x14ac:dyDescent="0.3">
      <c r="A269" s="32"/>
      <c r="B269" s="244" t="s">
        <v>654</v>
      </c>
      <c r="C269" s="23" t="s">
        <v>653</v>
      </c>
      <c r="D269" s="1"/>
      <c r="E269" s="51">
        <f>E270</f>
        <v>1571.3</v>
      </c>
      <c r="F269" s="53"/>
      <c r="G269" s="53"/>
      <c r="H269" s="53"/>
      <c r="I269" s="53"/>
      <c r="J269" s="53"/>
      <c r="K269" s="53"/>
      <c r="L269" s="53"/>
      <c r="M269" s="53"/>
      <c r="N269" s="132">
        <f>N270</f>
        <v>1571.3</v>
      </c>
    </row>
    <row r="270" spans="1:14" ht="32.25" customHeight="1" x14ac:dyDescent="0.3">
      <c r="A270" s="32"/>
      <c r="B270" s="244" t="s">
        <v>116</v>
      </c>
      <c r="C270" s="23" t="s">
        <v>653</v>
      </c>
      <c r="D270" s="1" t="s">
        <v>115</v>
      </c>
      <c r="E270" s="51">
        <f>Ведомственная!I429</f>
        <v>1571.3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Ведомственная!J429</f>
        <v>1571.3</v>
      </c>
    </row>
    <row r="271" spans="1:14" ht="90.75" customHeight="1" x14ac:dyDescent="0.3">
      <c r="A271" s="32"/>
      <c r="B271" s="11" t="s">
        <v>480</v>
      </c>
      <c r="C271" s="44" t="s">
        <v>476</v>
      </c>
      <c r="D271" s="1"/>
      <c r="E271" s="51">
        <f>E272+E273</f>
        <v>75450</v>
      </c>
      <c r="F271" s="53"/>
      <c r="G271" s="53"/>
      <c r="H271" s="53"/>
      <c r="I271" s="53"/>
      <c r="J271" s="53"/>
      <c r="K271" s="53"/>
      <c r="L271" s="53"/>
      <c r="M271" s="53"/>
      <c r="N271" s="132">
        <f>N272+N273</f>
        <v>76093</v>
      </c>
    </row>
    <row r="272" spans="1:14" ht="32.25" customHeight="1" x14ac:dyDescent="0.3">
      <c r="A272" s="32"/>
      <c r="B272" s="11" t="s">
        <v>116</v>
      </c>
      <c r="C272" s="44" t="s">
        <v>476</v>
      </c>
      <c r="D272" s="1" t="s">
        <v>115</v>
      </c>
      <c r="E272" s="51">
        <f>Ведомственная!I431</f>
        <v>70841.2</v>
      </c>
      <c r="F272" s="53"/>
      <c r="G272" s="53"/>
      <c r="H272" s="53"/>
      <c r="I272" s="53"/>
      <c r="J272" s="53"/>
      <c r="K272" s="53"/>
      <c r="L272" s="53"/>
      <c r="M272" s="53"/>
      <c r="N272" s="132">
        <f>Ведомственная!J431</f>
        <v>75671.399999999994</v>
      </c>
    </row>
    <row r="273" spans="1:29" ht="32.25" customHeight="1" x14ac:dyDescent="0.3">
      <c r="A273" s="32"/>
      <c r="B273" s="11" t="s">
        <v>124</v>
      </c>
      <c r="C273" s="44" t="s">
        <v>476</v>
      </c>
      <c r="D273" s="1" t="s">
        <v>122</v>
      </c>
      <c r="E273" s="51">
        <f>Ведомственная!I432</f>
        <v>4608.8</v>
      </c>
      <c r="F273" s="53"/>
      <c r="G273" s="53"/>
      <c r="H273" s="53"/>
      <c r="I273" s="53"/>
      <c r="J273" s="53"/>
      <c r="K273" s="53"/>
      <c r="L273" s="53"/>
      <c r="M273" s="53"/>
      <c r="N273" s="132">
        <f>Ведомственная!J432</f>
        <v>421.6</v>
      </c>
    </row>
    <row r="274" spans="1:29" ht="93.75" x14ac:dyDescent="0.3">
      <c r="A274" s="32"/>
      <c r="B274" s="269" t="s">
        <v>643</v>
      </c>
      <c r="C274" s="23" t="s">
        <v>644</v>
      </c>
      <c r="D274" s="1"/>
      <c r="E274" s="51">
        <f>E275</f>
        <v>4864.8999999999996</v>
      </c>
      <c r="F274" s="53"/>
      <c r="G274" s="53"/>
      <c r="H274" s="53"/>
      <c r="I274" s="53"/>
      <c r="J274" s="53"/>
      <c r="K274" s="53"/>
      <c r="L274" s="53"/>
      <c r="M274" s="53"/>
      <c r="N274" s="132">
        <f>N275</f>
        <v>4649.2999999999993</v>
      </c>
    </row>
    <row r="275" spans="1:29" ht="32.25" customHeight="1" x14ac:dyDescent="0.3">
      <c r="A275" s="32"/>
      <c r="B275" s="244" t="s">
        <v>116</v>
      </c>
      <c r="C275" s="23" t="s">
        <v>644</v>
      </c>
      <c r="D275" s="1" t="s">
        <v>115</v>
      </c>
      <c r="E275" s="51">
        <f>Ведомственная!I434</f>
        <v>4864.8999999999996</v>
      </c>
      <c r="F275" s="53"/>
      <c r="G275" s="53"/>
      <c r="H275" s="53"/>
      <c r="I275" s="53"/>
      <c r="J275" s="53"/>
      <c r="K275" s="53"/>
      <c r="L275" s="53"/>
      <c r="M275" s="53"/>
      <c r="N275" s="132">
        <f>Ведомственная!J434</f>
        <v>4649.2999999999993</v>
      </c>
    </row>
    <row r="276" spans="1:29" ht="67.5" customHeight="1" x14ac:dyDescent="0.3">
      <c r="A276" s="106" t="s">
        <v>275</v>
      </c>
      <c r="B276" s="104" t="s">
        <v>510</v>
      </c>
      <c r="C276" s="98" t="s">
        <v>233</v>
      </c>
      <c r="D276" s="96"/>
      <c r="E276" s="93">
        <f>E277</f>
        <v>15598.300000000003</v>
      </c>
      <c r="F276" s="53"/>
      <c r="G276" s="53"/>
      <c r="H276" s="53"/>
      <c r="I276" s="53"/>
      <c r="J276" s="53"/>
      <c r="K276" s="53"/>
      <c r="L276" s="53"/>
      <c r="M276" s="53"/>
      <c r="N276" s="135">
        <f>N277</f>
        <v>15598.300000000003</v>
      </c>
    </row>
    <row r="277" spans="1:29" ht="63" customHeight="1" x14ac:dyDescent="0.3">
      <c r="A277" s="28"/>
      <c r="B277" s="69" t="s">
        <v>126</v>
      </c>
      <c r="C277" s="6" t="s">
        <v>251</v>
      </c>
      <c r="D277" s="5"/>
      <c r="E277" s="51">
        <f>E278+E283+E281+E286</f>
        <v>15598.300000000003</v>
      </c>
      <c r="F277" s="51">
        <f t="shared" ref="F277:M277" si="16">F278+F283+F281+F286</f>
        <v>0</v>
      </c>
      <c r="G277" s="51">
        <f t="shared" si="16"/>
        <v>0</v>
      </c>
      <c r="H277" s="51">
        <f t="shared" si="16"/>
        <v>0</v>
      </c>
      <c r="I277" s="51">
        <f t="shared" si="16"/>
        <v>0</v>
      </c>
      <c r="J277" s="51">
        <f t="shared" si="16"/>
        <v>0</v>
      </c>
      <c r="K277" s="51">
        <f t="shared" si="16"/>
        <v>0</v>
      </c>
      <c r="L277" s="51">
        <f t="shared" si="16"/>
        <v>0</v>
      </c>
      <c r="M277" s="51">
        <f t="shared" si="16"/>
        <v>0</v>
      </c>
      <c r="N277" s="51">
        <f>N278+N283+N281+N286</f>
        <v>15598.300000000003</v>
      </c>
    </row>
    <row r="278" spans="1:29" ht="79.5" customHeight="1" x14ac:dyDescent="0.3">
      <c r="A278" s="28"/>
      <c r="B278" s="70" t="s">
        <v>153</v>
      </c>
      <c r="C278" s="6" t="s">
        <v>253</v>
      </c>
      <c r="D278" s="22"/>
      <c r="E278" s="51">
        <f>E279+E280</f>
        <v>9078.2000000000007</v>
      </c>
      <c r="F278" s="53"/>
      <c r="G278" s="53"/>
      <c r="H278" s="53"/>
      <c r="I278" s="53"/>
      <c r="J278" s="53"/>
      <c r="K278" s="53"/>
      <c r="L278" s="53"/>
      <c r="M278" s="53"/>
      <c r="N278" s="132">
        <f>N279+N280</f>
        <v>9078.2000000000007</v>
      </c>
    </row>
    <row r="279" spans="1:29" ht="68.25" customHeight="1" x14ac:dyDescent="0.3">
      <c r="A279" s="28"/>
      <c r="B279" s="154" t="s">
        <v>109</v>
      </c>
      <c r="C279" s="6" t="s">
        <v>253</v>
      </c>
      <c r="D279" s="22" t="s">
        <v>86</v>
      </c>
      <c r="E279" s="51">
        <f>Ведомственная!I240+Ведомственная!I588</f>
        <v>887.5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Ведомственная!J588+Ведомственная!J240</f>
        <v>887.5</v>
      </c>
    </row>
    <row r="280" spans="1:29" ht="39" customHeight="1" x14ac:dyDescent="0.3">
      <c r="A280" s="28"/>
      <c r="B280" s="2" t="s">
        <v>116</v>
      </c>
      <c r="C280" s="6" t="s">
        <v>253</v>
      </c>
      <c r="D280" s="197" t="s">
        <v>115</v>
      </c>
      <c r="E280" s="51">
        <f>Ведомственная!I462</f>
        <v>8190.7</v>
      </c>
      <c r="F280" s="53"/>
      <c r="G280" s="53"/>
      <c r="H280" s="53"/>
      <c r="I280" s="53"/>
      <c r="J280" s="53"/>
      <c r="K280" s="53"/>
      <c r="L280" s="53"/>
      <c r="M280" s="53"/>
      <c r="N280" s="132">
        <f>Ведомственная!J462</f>
        <v>8190.7</v>
      </c>
    </row>
    <row r="281" spans="1:29" ht="159" customHeight="1" x14ac:dyDescent="0.3">
      <c r="A281" s="28"/>
      <c r="B281" s="66" t="s">
        <v>633</v>
      </c>
      <c r="C281" s="6" t="s">
        <v>328</v>
      </c>
      <c r="D281" s="22"/>
      <c r="E281" s="51">
        <f>E282</f>
        <v>36.200000000000003</v>
      </c>
      <c r="F281" s="53"/>
      <c r="G281" s="53"/>
      <c r="H281" s="53"/>
      <c r="I281" s="53"/>
      <c r="J281" s="53"/>
      <c r="K281" s="53"/>
      <c r="L281" s="53"/>
      <c r="M281" s="53"/>
      <c r="N281" s="132">
        <f>N282</f>
        <v>36.200000000000003</v>
      </c>
    </row>
    <row r="282" spans="1:29" ht="39" customHeight="1" x14ac:dyDescent="0.3">
      <c r="A282" s="28"/>
      <c r="B282" s="66" t="s">
        <v>109</v>
      </c>
      <c r="C282" s="6" t="s">
        <v>328</v>
      </c>
      <c r="D282" s="22" t="s">
        <v>86</v>
      </c>
      <c r="E282" s="51">
        <f>Ведомственная!I590</f>
        <v>36.200000000000003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Ведомственная!J590</f>
        <v>36.200000000000003</v>
      </c>
    </row>
    <row r="283" spans="1:29" ht="112.5" x14ac:dyDescent="0.3">
      <c r="A283" s="28"/>
      <c r="B283" s="70" t="s">
        <v>448</v>
      </c>
      <c r="C283" s="86" t="s">
        <v>252</v>
      </c>
      <c r="D283" s="65"/>
      <c r="E283" s="51">
        <f>E284+E285</f>
        <v>723.6</v>
      </c>
      <c r="F283" s="53"/>
      <c r="G283" s="53"/>
      <c r="H283" s="53"/>
      <c r="I283" s="53"/>
      <c r="J283" s="53"/>
      <c r="K283" s="53"/>
      <c r="L283" s="53"/>
      <c r="M283" s="53"/>
      <c r="N283" s="132">
        <f>N284+N285</f>
        <v>723.6</v>
      </c>
      <c r="O283" s="332"/>
      <c r="P283" s="332"/>
      <c r="Q283" s="332"/>
      <c r="R283" s="332"/>
      <c r="S283" s="332"/>
      <c r="T283" s="332"/>
      <c r="U283" s="332"/>
      <c r="V283" s="332"/>
      <c r="W283" s="332"/>
      <c r="X283" s="332"/>
      <c r="Y283" s="332"/>
      <c r="Z283" s="332"/>
      <c r="AA283" s="332"/>
      <c r="AB283" s="332"/>
      <c r="AC283" s="332"/>
    </row>
    <row r="284" spans="1:29" ht="54" customHeight="1" x14ac:dyDescent="0.3">
      <c r="A284" s="28"/>
      <c r="B284" s="162" t="s">
        <v>440</v>
      </c>
      <c r="C284" s="86" t="s">
        <v>252</v>
      </c>
      <c r="D284" s="65" t="s">
        <v>85</v>
      </c>
      <c r="E284" s="51">
        <f>Ведомственная!I609</f>
        <v>642.6</v>
      </c>
      <c r="F284" s="53"/>
      <c r="G284" s="53"/>
      <c r="H284" s="53"/>
      <c r="I284" s="53"/>
      <c r="J284" s="53"/>
      <c r="K284" s="53"/>
      <c r="L284" s="53"/>
      <c r="M284" s="53"/>
      <c r="N284" s="132">
        <f>Ведомственная!J609</f>
        <v>642.6</v>
      </c>
    </row>
    <row r="285" spans="1:29" ht="69" customHeight="1" x14ac:dyDescent="0.3">
      <c r="A285" s="28"/>
      <c r="B285" s="66" t="s">
        <v>109</v>
      </c>
      <c r="C285" s="86" t="s">
        <v>252</v>
      </c>
      <c r="D285" s="65" t="s">
        <v>86</v>
      </c>
      <c r="E285" s="51">
        <f>Ведомственная!I610</f>
        <v>81</v>
      </c>
      <c r="F285" s="53"/>
      <c r="G285" s="53"/>
      <c r="H285" s="53"/>
      <c r="I285" s="53"/>
      <c r="J285" s="53"/>
      <c r="K285" s="53"/>
      <c r="L285" s="53"/>
      <c r="M285" s="53"/>
      <c r="N285" s="132">
        <f>Ведомственная!J610</f>
        <v>81</v>
      </c>
    </row>
    <row r="286" spans="1:29" ht="131.25" x14ac:dyDescent="0.3">
      <c r="A286" s="28"/>
      <c r="B286" s="66" t="s">
        <v>446</v>
      </c>
      <c r="C286" s="86" t="s">
        <v>447</v>
      </c>
      <c r="D286" s="65"/>
      <c r="E286" s="51">
        <f>E287</f>
        <v>5760.3</v>
      </c>
      <c r="F286" s="51">
        <f t="shared" ref="F286:N286" si="17">F287</f>
        <v>0</v>
      </c>
      <c r="G286" s="51">
        <f t="shared" si="17"/>
        <v>0</v>
      </c>
      <c r="H286" s="51">
        <f t="shared" si="17"/>
        <v>0</v>
      </c>
      <c r="I286" s="51">
        <f t="shared" si="17"/>
        <v>0</v>
      </c>
      <c r="J286" s="51">
        <f t="shared" si="17"/>
        <v>0</v>
      </c>
      <c r="K286" s="51">
        <f t="shared" si="17"/>
        <v>0</v>
      </c>
      <c r="L286" s="51">
        <f t="shared" si="17"/>
        <v>0</v>
      </c>
      <c r="M286" s="51">
        <f t="shared" si="17"/>
        <v>0</v>
      </c>
      <c r="N286" s="51">
        <f t="shared" si="17"/>
        <v>5760.3</v>
      </c>
    </row>
    <row r="287" spans="1:29" ht="37.5" customHeight="1" x14ac:dyDescent="0.3">
      <c r="A287" s="28"/>
      <c r="B287" s="66" t="s">
        <v>116</v>
      </c>
      <c r="C287" s="86" t="s">
        <v>447</v>
      </c>
      <c r="D287" s="65" t="s">
        <v>115</v>
      </c>
      <c r="E287" s="51">
        <f>Ведомственная!I464</f>
        <v>5760.3</v>
      </c>
      <c r="F287" s="53"/>
      <c r="G287" s="53"/>
      <c r="H287" s="53"/>
      <c r="I287" s="53"/>
      <c r="J287" s="53"/>
      <c r="K287" s="53"/>
      <c r="L287" s="53"/>
      <c r="M287" s="53"/>
      <c r="N287" s="132">
        <f>Ведомственная!J464</f>
        <v>5760.3</v>
      </c>
    </row>
    <row r="288" spans="1:29" ht="79.5" customHeight="1" x14ac:dyDescent="0.3">
      <c r="A288" s="107" t="s">
        <v>165</v>
      </c>
      <c r="B288" s="95" t="s">
        <v>526</v>
      </c>
      <c r="C288" s="98" t="s">
        <v>237</v>
      </c>
      <c r="D288" s="60"/>
      <c r="E288" s="93">
        <f>E289+E292</f>
        <v>15598.6</v>
      </c>
      <c r="F288" s="53"/>
      <c r="G288" s="53"/>
      <c r="H288" s="53"/>
      <c r="I288" s="53"/>
      <c r="J288" s="53"/>
      <c r="K288" s="53"/>
      <c r="L288" s="53"/>
      <c r="M288" s="53"/>
      <c r="N288" s="135">
        <f>N289+N292</f>
        <v>15604.300000000001</v>
      </c>
    </row>
    <row r="289" spans="1:14" ht="70.5" customHeight="1" x14ac:dyDescent="0.3">
      <c r="A289" s="108"/>
      <c r="B289" s="109" t="s">
        <v>134</v>
      </c>
      <c r="C289" s="58" t="s">
        <v>238</v>
      </c>
      <c r="D289" s="61"/>
      <c r="E289" s="88">
        <f>E290</f>
        <v>1856.1</v>
      </c>
      <c r="F289" s="53"/>
      <c r="G289" s="53"/>
      <c r="H289" s="53"/>
      <c r="I289" s="53"/>
      <c r="J289" s="53"/>
      <c r="K289" s="53"/>
      <c r="L289" s="53"/>
      <c r="M289" s="53"/>
      <c r="N289" s="132">
        <f>N290</f>
        <v>1856.1</v>
      </c>
    </row>
    <row r="290" spans="1:14" ht="66" customHeight="1" x14ac:dyDescent="0.3">
      <c r="A290" s="108"/>
      <c r="B290" s="109" t="s">
        <v>135</v>
      </c>
      <c r="C290" s="58" t="s">
        <v>239</v>
      </c>
      <c r="D290" s="61"/>
      <c r="E290" s="88">
        <f>E291</f>
        <v>1856.1</v>
      </c>
      <c r="F290" s="53"/>
      <c r="G290" s="53"/>
      <c r="H290" s="53"/>
      <c r="I290" s="53"/>
      <c r="J290" s="53"/>
      <c r="K290" s="53"/>
      <c r="L290" s="53"/>
      <c r="M290" s="53"/>
      <c r="N290" s="132">
        <f>N291</f>
        <v>1856.1</v>
      </c>
    </row>
    <row r="291" spans="1:14" ht="48.75" customHeight="1" x14ac:dyDescent="0.3">
      <c r="A291" s="108"/>
      <c r="B291" s="66" t="s">
        <v>109</v>
      </c>
      <c r="C291" s="58" t="s">
        <v>239</v>
      </c>
      <c r="D291" s="61" t="s">
        <v>86</v>
      </c>
      <c r="E291" s="88">
        <f>Ведомственная!I568</f>
        <v>1856.1</v>
      </c>
      <c r="F291" s="53"/>
      <c r="G291" s="53"/>
      <c r="H291" s="53"/>
      <c r="I291" s="53"/>
      <c r="J291" s="53"/>
      <c r="K291" s="53"/>
      <c r="L291" s="53"/>
      <c r="M291" s="53"/>
      <c r="N291" s="132">
        <f>Ведомственная!J568</f>
        <v>1856.1</v>
      </c>
    </row>
    <row r="292" spans="1:14" ht="36.75" customHeight="1" x14ac:dyDescent="0.3">
      <c r="A292" s="108"/>
      <c r="B292" s="70" t="s">
        <v>127</v>
      </c>
      <c r="C292" s="58" t="s">
        <v>240</v>
      </c>
      <c r="D292" s="61"/>
      <c r="E292" s="88">
        <f>E293+E296+E300</f>
        <v>13742.5</v>
      </c>
      <c r="F292" s="53"/>
      <c r="G292" s="53"/>
      <c r="H292" s="53"/>
      <c r="I292" s="53"/>
      <c r="J292" s="53"/>
      <c r="K292" s="53"/>
      <c r="L292" s="53"/>
      <c r="M292" s="53"/>
      <c r="N292" s="132">
        <f>N293+N296+N300</f>
        <v>13748.2</v>
      </c>
    </row>
    <row r="293" spans="1:14" ht="39.75" customHeight="1" x14ac:dyDescent="0.3">
      <c r="A293" s="108"/>
      <c r="B293" s="66" t="s">
        <v>97</v>
      </c>
      <c r="C293" s="216" t="s">
        <v>241</v>
      </c>
      <c r="D293" s="61"/>
      <c r="E293" s="88">
        <f>E294+E295</f>
        <v>1795.8</v>
      </c>
      <c r="F293" s="53"/>
      <c r="G293" s="53"/>
      <c r="H293" s="53"/>
      <c r="I293" s="53"/>
      <c r="J293" s="53"/>
      <c r="K293" s="53"/>
      <c r="L293" s="53"/>
      <c r="M293" s="53"/>
      <c r="N293" s="132">
        <f>N294+N295</f>
        <v>1795.8</v>
      </c>
    </row>
    <row r="294" spans="1:14" ht="48.75" customHeight="1" x14ac:dyDescent="0.3">
      <c r="A294" s="108"/>
      <c r="B294" s="162" t="s">
        <v>440</v>
      </c>
      <c r="C294" s="216" t="s">
        <v>241</v>
      </c>
      <c r="D294" s="61" t="s">
        <v>85</v>
      </c>
      <c r="E294" s="88">
        <f>Ведомственная!I580</f>
        <v>1748.6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Ведомственная!J580</f>
        <v>1748.6</v>
      </c>
    </row>
    <row r="295" spans="1:14" ht="57" customHeight="1" x14ac:dyDescent="0.3">
      <c r="A295" s="108"/>
      <c r="B295" s="66" t="s">
        <v>109</v>
      </c>
      <c r="C295" s="216" t="s">
        <v>241</v>
      </c>
      <c r="D295" s="61" t="s">
        <v>86</v>
      </c>
      <c r="E295" s="88">
        <f>Ведомственная!I581</f>
        <v>47.2</v>
      </c>
      <c r="F295" s="53"/>
      <c r="G295" s="53"/>
      <c r="H295" s="53"/>
      <c r="I295" s="53"/>
      <c r="J295" s="53"/>
      <c r="K295" s="53"/>
      <c r="L295" s="53"/>
      <c r="M295" s="53"/>
      <c r="N295" s="132">
        <f>Ведомственная!J581</f>
        <v>47.2</v>
      </c>
    </row>
    <row r="296" spans="1:14" ht="43.5" customHeight="1" x14ac:dyDescent="0.3">
      <c r="A296" s="108"/>
      <c r="B296" s="70" t="s">
        <v>101</v>
      </c>
      <c r="C296" s="58" t="s">
        <v>242</v>
      </c>
      <c r="D296" s="61"/>
      <c r="E296" s="88">
        <f>E297+E298+E299</f>
        <v>10746.7</v>
      </c>
      <c r="F296" s="53"/>
      <c r="G296" s="53"/>
      <c r="H296" s="53"/>
      <c r="I296" s="53"/>
      <c r="J296" s="53"/>
      <c r="K296" s="53"/>
      <c r="L296" s="53"/>
      <c r="M296" s="53"/>
      <c r="N296" s="132">
        <f>N297+N298+N299</f>
        <v>10752.400000000001</v>
      </c>
    </row>
    <row r="297" spans="1:14" ht="41.25" customHeight="1" x14ac:dyDescent="0.3">
      <c r="A297" s="108"/>
      <c r="B297" s="149" t="s">
        <v>91</v>
      </c>
      <c r="C297" s="58" t="s">
        <v>242</v>
      </c>
      <c r="D297" s="63" t="s">
        <v>89</v>
      </c>
      <c r="E297" s="88">
        <f>Ведомственная!I571</f>
        <v>9361.7000000000007</v>
      </c>
      <c r="F297" s="53"/>
      <c r="G297" s="53"/>
      <c r="H297" s="53"/>
      <c r="I297" s="53"/>
      <c r="J297" s="53"/>
      <c r="K297" s="53"/>
      <c r="L297" s="53"/>
      <c r="M297" s="53"/>
      <c r="N297" s="132">
        <f>Ведомственная!J571</f>
        <v>9361.7000000000007</v>
      </c>
    </row>
    <row r="298" spans="1:14" ht="58.5" customHeight="1" x14ac:dyDescent="0.3">
      <c r="A298" s="108"/>
      <c r="B298" s="154" t="s">
        <v>109</v>
      </c>
      <c r="C298" s="58" t="s">
        <v>242</v>
      </c>
      <c r="D298" s="1" t="s">
        <v>86</v>
      </c>
      <c r="E298" s="88">
        <f>Ведомственная!I572</f>
        <v>1321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Ведомственная!J572</f>
        <v>1326.7</v>
      </c>
    </row>
    <row r="299" spans="1:14" ht="28.5" customHeight="1" x14ac:dyDescent="0.3">
      <c r="A299" s="108"/>
      <c r="B299" s="154" t="s">
        <v>170</v>
      </c>
      <c r="C299" s="58" t="s">
        <v>242</v>
      </c>
      <c r="D299" s="1" t="s">
        <v>87</v>
      </c>
      <c r="E299" s="88">
        <f>Ведомственная!I573</f>
        <v>64</v>
      </c>
      <c r="F299" s="53"/>
      <c r="G299" s="53"/>
      <c r="H299" s="53"/>
      <c r="I299" s="53"/>
      <c r="J299" s="53"/>
      <c r="K299" s="53"/>
      <c r="L299" s="53"/>
      <c r="M299" s="53"/>
      <c r="N299" s="132">
        <f>Ведомственная!J573</f>
        <v>64</v>
      </c>
    </row>
    <row r="300" spans="1:14" ht="26.25" customHeight="1" x14ac:dyDescent="0.3">
      <c r="A300" s="108"/>
      <c r="B300" s="66" t="s">
        <v>568</v>
      </c>
      <c r="C300" s="61" t="s">
        <v>567</v>
      </c>
      <c r="D300" s="61"/>
      <c r="E300" s="88">
        <f>E301</f>
        <v>1200</v>
      </c>
      <c r="F300" s="53"/>
      <c r="G300" s="53"/>
      <c r="H300" s="53"/>
      <c r="I300" s="53"/>
      <c r="J300" s="53"/>
      <c r="K300" s="53"/>
      <c r="L300" s="53"/>
      <c r="M300" s="53"/>
      <c r="N300" s="132">
        <f>N301</f>
        <v>1200</v>
      </c>
    </row>
    <row r="301" spans="1:14" ht="42" customHeight="1" x14ac:dyDescent="0.3">
      <c r="A301" s="108"/>
      <c r="B301" s="246" t="s">
        <v>91</v>
      </c>
      <c r="C301" s="61" t="s">
        <v>567</v>
      </c>
      <c r="D301" s="61" t="s">
        <v>89</v>
      </c>
      <c r="E301" s="88">
        <f>Ведомственная!I575</f>
        <v>1200</v>
      </c>
      <c r="F301" s="53"/>
      <c r="G301" s="53"/>
      <c r="H301" s="53"/>
      <c r="I301" s="53"/>
      <c r="J301" s="53"/>
      <c r="K301" s="53"/>
      <c r="L301" s="53"/>
      <c r="M301" s="53"/>
      <c r="N301" s="132">
        <f>Ведомственная!J575</f>
        <v>1200</v>
      </c>
    </row>
    <row r="302" spans="1:14" ht="60" customHeight="1" x14ac:dyDescent="0.3">
      <c r="A302" s="107" t="s">
        <v>166</v>
      </c>
      <c r="B302" s="104" t="s">
        <v>527</v>
      </c>
      <c r="C302" s="98" t="s">
        <v>266</v>
      </c>
      <c r="D302" s="92"/>
      <c r="E302" s="135">
        <f>E303+E310+E316+E322</f>
        <v>124841.7</v>
      </c>
      <c r="F302" s="53"/>
      <c r="G302" s="53"/>
      <c r="H302" s="53"/>
      <c r="I302" s="53"/>
      <c r="J302" s="53"/>
      <c r="K302" s="53"/>
      <c r="L302" s="53"/>
      <c r="M302" s="53"/>
      <c r="N302" s="135">
        <f>N303+N310+N316+N322</f>
        <v>125026.29999999999</v>
      </c>
    </row>
    <row r="303" spans="1:14" ht="42" customHeight="1" x14ac:dyDescent="0.3">
      <c r="A303" s="28"/>
      <c r="B303" s="153" t="s">
        <v>314</v>
      </c>
      <c r="C303" s="44" t="s">
        <v>271</v>
      </c>
      <c r="D303" s="1"/>
      <c r="E303" s="51">
        <f>E304+E308</f>
        <v>7517</v>
      </c>
      <c r="F303" s="51" t="e">
        <f>F304+#REF!+F308+#REF!</f>
        <v>#REF!</v>
      </c>
      <c r="G303" s="51" t="e">
        <f>G304+#REF!+G308+#REF!</f>
        <v>#REF!</v>
      </c>
      <c r="H303" s="51" t="e">
        <f>H304+#REF!+H308+#REF!</f>
        <v>#REF!</v>
      </c>
      <c r="I303" s="51" t="e">
        <f>I304+#REF!+I308+#REF!</f>
        <v>#REF!</v>
      </c>
      <c r="J303" s="51" t="e">
        <f>J304+#REF!+J308+#REF!</f>
        <v>#REF!</v>
      </c>
      <c r="K303" s="51" t="e">
        <f>K304+#REF!+K308+#REF!</f>
        <v>#REF!</v>
      </c>
      <c r="L303" s="51" t="e">
        <f>L304+#REF!+L308+#REF!</f>
        <v>#REF!</v>
      </c>
      <c r="M303" s="51" t="e">
        <f>M304+#REF!+M308+#REF!</f>
        <v>#REF!</v>
      </c>
      <c r="N303" s="51">
        <f>N304+N308</f>
        <v>7487</v>
      </c>
    </row>
    <row r="304" spans="1:14" ht="34.5" customHeight="1" x14ac:dyDescent="0.3">
      <c r="A304" s="28"/>
      <c r="B304" s="153" t="s">
        <v>481</v>
      </c>
      <c r="C304" s="6" t="s">
        <v>272</v>
      </c>
      <c r="D304" s="1"/>
      <c r="E304" s="51">
        <f>E305+E307+E306</f>
        <v>7482.1</v>
      </c>
      <c r="F304" s="53"/>
      <c r="G304" s="53"/>
      <c r="H304" s="53"/>
      <c r="I304" s="53"/>
      <c r="J304" s="53"/>
      <c r="K304" s="53"/>
      <c r="L304" s="53"/>
      <c r="M304" s="53"/>
      <c r="N304" s="132">
        <f>N305+N307+N306</f>
        <v>7487</v>
      </c>
    </row>
    <row r="305" spans="1:14" ht="60.75" customHeight="1" x14ac:dyDescent="0.3">
      <c r="A305" s="28"/>
      <c r="B305" s="154" t="s">
        <v>109</v>
      </c>
      <c r="C305" s="6" t="s">
        <v>272</v>
      </c>
      <c r="D305" s="1" t="s">
        <v>86</v>
      </c>
      <c r="E305" s="51">
        <f>Ведомственная!I513</f>
        <v>734.1</v>
      </c>
      <c r="F305" s="53"/>
      <c r="G305" s="53"/>
      <c r="H305" s="53"/>
      <c r="I305" s="53"/>
      <c r="J305" s="53"/>
      <c r="K305" s="53"/>
      <c r="L305" s="53"/>
      <c r="M305" s="53"/>
      <c r="N305" s="132">
        <f>Ведомственная!J513</f>
        <v>734.1</v>
      </c>
    </row>
    <row r="306" spans="1:14" ht="30.75" customHeight="1" x14ac:dyDescent="0.3">
      <c r="A306" s="28"/>
      <c r="B306" s="154" t="s">
        <v>438</v>
      </c>
      <c r="C306" s="6" t="s">
        <v>272</v>
      </c>
      <c r="D306" s="1" t="s">
        <v>437</v>
      </c>
      <c r="E306" s="51">
        <f>Ведомственная!I514</f>
        <v>30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Ведомственная!J514</f>
        <v>30</v>
      </c>
    </row>
    <row r="307" spans="1:14" ht="31.5" customHeight="1" x14ac:dyDescent="0.3">
      <c r="A307" s="28"/>
      <c r="B307" s="154" t="s">
        <v>116</v>
      </c>
      <c r="C307" s="6" t="s">
        <v>272</v>
      </c>
      <c r="D307" s="1" t="s">
        <v>115</v>
      </c>
      <c r="E307" s="51">
        <f>Ведомственная!I515</f>
        <v>6718</v>
      </c>
      <c r="F307" s="53"/>
      <c r="G307" s="53"/>
      <c r="H307" s="53"/>
      <c r="I307" s="53"/>
      <c r="J307" s="53"/>
      <c r="K307" s="53"/>
      <c r="L307" s="53"/>
      <c r="M307" s="53"/>
      <c r="N307" s="132">
        <f>Ведомственная!J515</f>
        <v>6722.9</v>
      </c>
    </row>
    <row r="308" spans="1:14" ht="63" customHeight="1" x14ac:dyDescent="0.3">
      <c r="A308" s="28"/>
      <c r="B308" s="191" t="s">
        <v>424</v>
      </c>
      <c r="C308" s="6" t="s">
        <v>423</v>
      </c>
      <c r="D308" s="1"/>
      <c r="E308" s="51">
        <f>E309</f>
        <v>34.9</v>
      </c>
      <c r="F308" s="53"/>
      <c r="G308" s="53"/>
      <c r="H308" s="53"/>
      <c r="I308" s="53"/>
      <c r="J308" s="53"/>
      <c r="K308" s="53"/>
      <c r="L308" s="53"/>
      <c r="M308" s="53"/>
      <c r="N308" s="132">
        <f>N309</f>
        <v>0</v>
      </c>
    </row>
    <row r="309" spans="1:14" ht="27.75" customHeight="1" x14ac:dyDescent="0.3">
      <c r="A309" s="28"/>
      <c r="B309" s="191" t="s">
        <v>116</v>
      </c>
      <c r="C309" s="6" t="s">
        <v>423</v>
      </c>
      <c r="D309" s="1" t="s">
        <v>115</v>
      </c>
      <c r="E309" s="51">
        <f>Ведомственная!I517</f>
        <v>34.9</v>
      </c>
      <c r="F309" s="53"/>
      <c r="G309" s="53"/>
      <c r="H309" s="53"/>
      <c r="I309" s="53"/>
      <c r="J309" s="53"/>
      <c r="K309" s="53"/>
      <c r="L309" s="53"/>
      <c r="M309" s="53"/>
      <c r="N309" s="132">
        <f>Ведомственная!J517</f>
        <v>0</v>
      </c>
    </row>
    <row r="310" spans="1:14" ht="42" customHeight="1" x14ac:dyDescent="0.3">
      <c r="A310" s="28"/>
      <c r="B310" s="153" t="s">
        <v>316</v>
      </c>
      <c r="C310" s="44" t="s">
        <v>267</v>
      </c>
      <c r="D310" s="22"/>
      <c r="E310" s="51">
        <f>E311+E314</f>
        <v>595.6</v>
      </c>
      <c r="F310" s="53"/>
      <c r="G310" s="53"/>
      <c r="H310" s="53"/>
      <c r="I310" s="53"/>
      <c r="J310" s="53"/>
      <c r="K310" s="53"/>
      <c r="L310" s="53"/>
      <c r="M310" s="53"/>
      <c r="N310" s="132">
        <f>N311+N314</f>
        <v>613.20000000000005</v>
      </c>
    </row>
    <row r="311" spans="1:14" ht="64.5" customHeight="1" x14ac:dyDescent="0.3">
      <c r="A311" s="24"/>
      <c r="B311" s="153" t="s">
        <v>315</v>
      </c>
      <c r="C311" s="44" t="s">
        <v>268</v>
      </c>
      <c r="D311" s="22"/>
      <c r="E311" s="51">
        <f>E313+E312</f>
        <v>156.4</v>
      </c>
      <c r="F311" s="53"/>
      <c r="G311" s="53"/>
      <c r="H311" s="53"/>
      <c r="I311" s="53"/>
      <c r="J311" s="53"/>
      <c r="K311" s="53"/>
      <c r="L311" s="53"/>
      <c r="M311" s="53"/>
      <c r="N311" s="132">
        <f>N313+N312</f>
        <v>156.4</v>
      </c>
    </row>
    <row r="312" spans="1:14" ht="64.5" customHeight="1" x14ac:dyDescent="0.3">
      <c r="A312" s="24"/>
      <c r="B312" s="240" t="s">
        <v>91</v>
      </c>
      <c r="C312" s="44" t="s">
        <v>268</v>
      </c>
      <c r="D312" s="22" t="s">
        <v>89</v>
      </c>
      <c r="E312" s="51">
        <f>Ведомственная!I520</f>
        <v>84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Ведомственная!J520</f>
        <v>84</v>
      </c>
    </row>
    <row r="313" spans="1:14" ht="59.25" customHeight="1" x14ac:dyDescent="0.3">
      <c r="A313" s="24"/>
      <c r="B313" s="154" t="s">
        <v>109</v>
      </c>
      <c r="C313" s="44" t="s">
        <v>268</v>
      </c>
      <c r="D313" s="22" t="s">
        <v>86</v>
      </c>
      <c r="E313" s="51">
        <f>Ведомственная!I521</f>
        <v>72.400000000000006</v>
      </c>
      <c r="F313" s="53"/>
      <c r="G313" s="53"/>
      <c r="H313" s="53"/>
      <c r="I313" s="53"/>
      <c r="J313" s="53"/>
      <c r="K313" s="53"/>
      <c r="L313" s="53"/>
      <c r="M313" s="53"/>
      <c r="N313" s="132">
        <f>Ведомственная!J521</f>
        <v>72.400000000000006</v>
      </c>
    </row>
    <row r="314" spans="1:14" ht="173.25" customHeight="1" x14ac:dyDescent="0.3">
      <c r="A314" s="24"/>
      <c r="B314" s="152" t="s">
        <v>483</v>
      </c>
      <c r="C314" s="6" t="s">
        <v>269</v>
      </c>
      <c r="D314" s="1"/>
      <c r="E314" s="51">
        <f>E315</f>
        <v>439.2</v>
      </c>
      <c r="F314" s="53"/>
      <c r="G314" s="53"/>
      <c r="H314" s="53"/>
      <c r="I314" s="53"/>
      <c r="J314" s="53"/>
      <c r="K314" s="53"/>
      <c r="L314" s="53"/>
      <c r="M314" s="53"/>
      <c r="N314" s="132">
        <f>N315</f>
        <v>456.8</v>
      </c>
    </row>
    <row r="315" spans="1:14" ht="27.75" customHeight="1" x14ac:dyDescent="0.3">
      <c r="A315" s="24"/>
      <c r="B315" s="154" t="s">
        <v>116</v>
      </c>
      <c r="C315" s="6" t="s">
        <v>269</v>
      </c>
      <c r="D315" s="61" t="s">
        <v>115</v>
      </c>
      <c r="E315" s="51">
        <f>Ведомственная!I504</f>
        <v>439.2</v>
      </c>
      <c r="F315" s="53"/>
      <c r="G315" s="53"/>
      <c r="H315" s="53"/>
      <c r="I315" s="53"/>
      <c r="J315" s="53"/>
      <c r="K315" s="53"/>
      <c r="L315" s="53"/>
      <c r="M315" s="53"/>
      <c r="N315" s="132">
        <f>Ведомственная!J504</f>
        <v>456.8</v>
      </c>
    </row>
    <row r="316" spans="1:14" ht="69.75" customHeight="1" x14ac:dyDescent="0.3">
      <c r="A316" s="24"/>
      <c r="B316" s="156" t="s">
        <v>139</v>
      </c>
      <c r="C316" s="6" t="s">
        <v>598</v>
      </c>
      <c r="D316" s="1"/>
      <c r="E316" s="51">
        <f>E317</f>
        <v>113419.4</v>
      </c>
      <c r="F316" s="53"/>
      <c r="G316" s="53"/>
      <c r="H316" s="53"/>
      <c r="I316" s="53"/>
      <c r="J316" s="53"/>
      <c r="K316" s="53"/>
      <c r="L316" s="53"/>
      <c r="M316" s="53"/>
      <c r="N316" s="132">
        <f>N317</f>
        <v>113616.4</v>
      </c>
    </row>
    <row r="317" spans="1:14" ht="46.5" customHeight="1" x14ac:dyDescent="0.3">
      <c r="A317" s="24"/>
      <c r="B317" s="156" t="s">
        <v>101</v>
      </c>
      <c r="C317" s="6" t="s">
        <v>599</v>
      </c>
      <c r="D317" s="1"/>
      <c r="E317" s="51">
        <f>E318+E319+E320+E321</f>
        <v>113419.4</v>
      </c>
      <c r="F317" s="53"/>
      <c r="G317" s="53"/>
      <c r="H317" s="53"/>
      <c r="I317" s="53"/>
      <c r="J317" s="53"/>
      <c r="K317" s="53"/>
      <c r="L317" s="53"/>
      <c r="M317" s="53"/>
      <c r="N317" s="132">
        <f>N318+N319+N320+N321</f>
        <v>113616.4</v>
      </c>
    </row>
    <row r="318" spans="1:14" ht="46.5" customHeight="1" x14ac:dyDescent="0.3">
      <c r="A318" s="24"/>
      <c r="B318" s="149" t="s">
        <v>91</v>
      </c>
      <c r="C318" s="6" t="s">
        <v>599</v>
      </c>
      <c r="D318" s="63" t="s">
        <v>89</v>
      </c>
      <c r="E318" s="51">
        <f>Ведомственная!I529</f>
        <v>4193.5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Ведомственная!J529</f>
        <v>4193.5</v>
      </c>
    </row>
    <row r="319" spans="1:14" ht="69.75" customHeight="1" x14ac:dyDescent="0.3">
      <c r="A319" s="24"/>
      <c r="B319" s="154" t="s">
        <v>109</v>
      </c>
      <c r="C319" s="6" t="s">
        <v>599</v>
      </c>
      <c r="D319" s="1" t="s">
        <v>86</v>
      </c>
      <c r="E319" s="51">
        <f>Ведомственная!I530</f>
        <v>701.9</v>
      </c>
      <c r="F319" s="53"/>
      <c r="G319" s="53"/>
      <c r="H319" s="53"/>
      <c r="I319" s="53"/>
      <c r="J319" s="53"/>
      <c r="K319" s="53"/>
      <c r="L319" s="53"/>
      <c r="M319" s="53"/>
      <c r="N319" s="132">
        <f>Ведомственная!J530</f>
        <v>701.9</v>
      </c>
    </row>
    <row r="320" spans="1:14" ht="33" customHeight="1" x14ac:dyDescent="0.3">
      <c r="A320" s="24"/>
      <c r="B320" s="11" t="s">
        <v>116</v>
      </c>
      <c r="C320" s="6" t="s">
        <v>599</v>
      </c>
      <c r="D320" s="1" t="s">
        <v>115</v>
      </c>
      <c r="E320" s="51">
        <f>Ведомственная!I524+Ведомственная!I507</f>
        <v>108517.1</v>
      </c>
      <c r="F320" s="53"/>
      <c r="G320" s="53"/>
      <c r="H320" s="53"/>
      <c r="I320" s="53"/>
      <c r="J320" s="53"/>
      <c r="K320" s="53"/>
      <c r="L320" s="53"/>
      <c r="M320" s="53"/>
      <c r="N320" s="132">
        <f>Ведомственная!J524+Ведомственная!J507</f>
        <v>108714.1</v>
      </c>
    </row>
    <row r="321" spans="1:14" ht="39" customHeight="1" x14ac:dyDescent="0.3">
      <c r="A321" s="24"/>
      <c r="B321" s="154" t="s">
        <v>170</v>
      </c>
      <c r="C321" s="6" t="s">
        <v>599</v>
      </c>
      <c r="D321" s="1" t="s">
        <v>87</v>
      </c>
      <c r="E321" s="51">
        <f>Ведомственная!I531</f>
        <v>6.9</v>
      </c>
      <c r="F321" s="53"/>
      <c r="G321" s="53"/>
      <c r="H321" s="53"/>
      <c r="I321" s="53"/>
      <c r="J321" s="53"/>
      <c r="K321" s="53"/>
      <c r="L321" s="53"/>
      <c r="M321" s="53"/>
      <c r="N321" s="132">
        <f>Ведомственная!J531</f>
        <v>6.9</v>
      </c>
    </row>
    <row r="322" spans="1:14" ht="54.75" customHeight="1" x14ac:dyDescent="0.3">
      <c r="A322" s="24"/>
      <c r="B322" s="156" t="s">
        <v>369</v>
      </c>
      <c r="C322" s="213" t="s">
        <v>270</v>
      </c>
      <c r="D322" s="1"/>
      <c r="E322" s="51">
        <f>E323</f>
        <v>3309.7</v>
      </c>
      <c r="F322" s="53"/>
      <c r="G322" s="53"/>
      <c r="H322" s="53"/>
      <c r="I322" s="53"/>
      <c r="J322" s="53"/>
      <c r="K322" s="53"/>
      <c r="L322" s="53"/>
      <c r="M322" s="53"/>
      <c r="N322" s="132">
        <f>N323</f>
        <v>3309.7</v>
      </c>
    </row>
    <row r="323" spans="1:14" ht="43.5" customHeight="1" x14ac:dyDescent="0.3">
      <c r="A323" s="24"/>
      <c r="B323" s="156" t="s">
        <v>97</v>
      </c>
      <c r="C323" s="213" t="s">
        <v>600</v>
      </c>
      <c r="D323" s="22"/>
      <c r="E323" s="51">
        <f>E324+E325+E326</f>
        <v>3309.7</v>
      </c>
      <c r="F323" s="53"/>
      <c r="G323" s="53"/>
      <c r="H323" s="53"/>
      <c r="I323" s="53"/>
      <c r="J323" s="53"/>
      <c r="K323" s="53"/>
      <c r="L323" s="53"/>
      <c r="M323" s="53"/>
      <c r="N323" s="132">
        <f>N324+N325+N326</f>
        <v>3309.7</v>
      </c>
    </row>
    <row r="324" spans="1:14" ht="53.25" customHeight="1" x14ac:dyDescent="0.3">
      <c r="A324" s="24"/>
      <c r="B324" s="149" t="s">
        <v>440</v>
      </c>
      <c r="C324" s="213" t="s">
        <v>600</v>
      </c>
      <c r="D324" s="22" t="s">
        <v>85</v>
      </c>
      <c r="E324" s="51">
        <f>Ведомственная!I534</f>
        <v>3132.1</v>
      </c>
      <c r="F324" s="53"/>
      <c r="G324" s="53"/>
      <c r="H324" s="53"/>
      <c r="I324" s="53"/>
      <c r="J324" s="53"/>
      <c r="K324" s="53"/>
      <c r="L324" s="53"/>
      <c r="M324" s="53"/>
      <c r="N324" s="132">
        <f>Ведомственная!J534</f>
        <v>3132.1</v>
      </c>
    </row>
    <row r="325" spans="1:14" ht="61.5" customHeight="1" x14ac:dyDescent="0.3">
      <c r="A325" s="24"/>
      <c r="B325" s="154" t="s">
        <v>109</v>
      </c>
      <c r="C325" s="213" t="s">
        <v>600</v>
      </c>
      <c r="D325" s="63" t="s">
        <v>86</v>
      </c>
      <c r="E325" s="51">
        <f>Ведомственная!I535</f>
        <v>176.6</v>
      </c>
      <c r="F325" s="53"/>
      <c r="G325" s="53"/>
      <c r="H325" s="53"/>
      <c r="I325" s="53"/>
      <c r="J325" s="53"/>
      <c r="K325" s="53"/>
      <c r="L325" s="53"/>
      <c r="M325" s="53"/>
      <c r="N325" s="132">
        <f>Ведомственная!J535</f>
        <v>176.6</v>
      </c>
    </row>
    <row r="326" spans="1:14" ht="39" customHeight="1" x14ac:dyDescent="0.3">
      <c r="A326" s="24"/>
      <c r="B326" s="154" t="s">
        <v>170</v>
      </c>
      <c r="C326" s="213" t="s">
        <v>600</v>
      </c>
      <c r="D326" s="1" t="s">
        <v>87</v>
      </c>
      <c r="E326" s="51">
        <f>Ведомственная!I536</f>
        <v>1</v>
      </c>
      <c r="F326" s="53"/>
      <c r="G326" s="53"/>
      <c r="H326" s="53"/>
      <c r="I326" s="53"/>
      <c r="J326" s="53"/>
      <c r="K326" s="53"/>
      <c r="L326" s="53"/>
      <c r="M326" s="53"/>
      <c r="N326" s="132">
        <f>Ведомственная!J536</f>
        <v>1</v>
      </c>
    </row>
    <row r="327" spans="1:14" ht="61.5" customHeight="1" x14ac:dyDescent="0.3">
      <c r="A327" s="28" t="s">
        <v>167</v>
      </c>
      <c r="B327" s="97" t="s">
        <v>528</v>
      </c>
      <c r="C327" s="98" t="s">
        <v>428</v>
      </c>
      <c r="D327" s="1"/>
      <c r="E327" s="121">
        <f>E328</f>
        <v>1895</v>
      </c>
      <c r="F327" s="145"/>
      <c r="G327" s="145"/>
      <c r="H327" s="145"/>
      <c r="I327" s="145"/>
      <c r="J327" s="145"/>
      <c r="K327" s="145"/>
      <c r="L327" s="145"/>
      <c r="M327" s="145"/>
      <c r="N327" s="135">
        <f>N328</f>
        <v>1895</v>
      </c>
    </row>
    <row r="328" spans="1:14" ht="37.5" customHeight="1" x14ac:dyDescent="0.3">
      <c r="A328" s="24"/>
      <c r="B328" s="196" t="s">
        <v>429</v>
      </c>
      <c r="C328" s="213" t="s">
        <v>609</v>
      </c>
      <c r="D328" s="1"/>
      <c r="E328" s="51">
        <f>E329</f>
        <v>1895</v>
      </c>
      <c r="F328" s="53"/>
      <c r="G328" s="53"/>
      <c r="H328" s="53"/>
      <c r="I328" s="53"/>
      <c r="J328" s="53"/>
      <c r="K328" s="53"/>
      <c r="L328" s="53"/>
      <c r="M328" s="53"/>
      <c r="N328" s="132">
        <f>N329</f>
        <v>1895</v>
      </c>
    </row>
    <row r="329" spans="1:14" ht="39" customHeight="1" x14ac:dyDescent="0.3">
      <c r="A329" s="24"/>
      <c r="B329" s="196" t="s">
        <v>430</v>
      </c>
      <c r="C329" s="213" t="s">
        <v>610</v>
      </c>
      <c r="D329" s="1"/>
      <c r="E329" s="51">
        <f>E330</f>
        <v>1895</v>
      </c>
      <c r="F329" s="53"/>
      <c r="G329" s="53"/>
      <c r="H329" s="53"/>
      <c r="I329" s="53"/>
      <c r="J329" s="53"/>
      <c r="K329" s="53"/>
      <c r="L329" s="53"/>
      <c r="M329" s="53"/>
      <c r="N329" s="132">
        <f>N330</f>
        <v>1895</v>
      </c>
    </row>
    <row r="330" spans="1:14" ht="39" customHeight="1" x14ac:dyDescent="0.3">
      <c r="A330" s="24"/>
      <c r="B330" s="196" t="s">
        <v>318</v>
      </c>
      <c r="C330" s="213" t="s">
        <v>610</v>
      </c>
      <c r="D330" s="1" t="s">
        <v>317</v>
      </c>
      <c r="E330" s="51">
        <f>Ведомственная!I251</f>
        <v>1895</v>
      </c>
      <c r="F330" s="53"/>
      <c r="G330" s="53"/>
      <c r="H330" s="53"/>
      <c r="I330" s="53"/>
      <c r="J330" s="53"/>
      <c r="K330" s="53"/>
      <c r="L330" s="53"/>
      <c r="M330" s="53"/>
      <c r="N330" s="132">
        <f>Ведомственная!J251</f>
        <v>1895</v>
      </c>
    </row>
    <row r="331" spans="1:14" ht="70.5" customHeight="1" x14ac:dyDescent="0.3">
      <c r="A331" s="106" t="s">
        <v>407</v>
      </c>
      <c r="B331" s="111" t="s">
        <v>529</v>
      </c>
      <c r="C331" s="98" t="s">
        <v>236</v>
      </c>
      <c r="D331" s="92"/>
      <c r="E331" s="135">
        <f>E332+E349+E352</f>
        <v>117479.50000000001</v>
      </c>
      <c r="F331" s="53"/>
      <c r="G331" s="53"/>
      <c r="H331" s="53"/>
      <c r="I331" s="53"/>
      <c r="J331" s="53"/>
      <c r="K331" s="53"/>
      <c r="L331" s="53"/>
      <c r="M331" s="53"/>
      <c r="N331" s="135">
        <f>N332+N349+N352</f>
        <v>119812.7</v>
      </c>
    </row>
    <row r="332" spans="1:14" ht="48" customHeight="1" x14ac:dyDescent="0.3">
      <c r="A332" s="28"/>
      <c r="B332" s="150" t="s">
        <v>108</v>
      </c>
      <c r="C332" s="44" t="s">
        <v>243</v>
      </c>
      <c r="E332" s="132">
        <f>E333+E335+E337+E339+E341+E343+E346</f>
        <v>109095.90000000001</v>
      </c>
      <c r="F332" s="53"/>
      <c r="G332" s="53"/>
      <c r="H332" s="53"/>
      <c r="I332" s="53"/>
      <c r="J332" s="53"/>
      <c r="K332" s="53"/>
      <c r="L332" s="53"/>
      <c r="M332" s="53"/>
      <c r="N332" s="132">
        <f>N333+N335+N337+N339+N341+N343+N346</f>
        <v>111429.09999999999</v>
      </c>
    </row>
    <row r="333" spans="1:14" ht="192.75" customHeight="1" x14ac:dyDescent="0.3">
      <c r="A333" s="28"/>
      <c r="B333" s="83" t="s">
        <v>387</v>
      </c>
      <c r="C333" s="44" t="s">
        <v>248</v>
      </c>
      <c r="E333" s="51">
        <f>E334</f>
        <v>5.2</v>
      </c>
      <c r="F333" s="53"/>
      <c r="G333" s="53"/>
      <c r="H333" s="53"/>
      <c r="I333" s="53"/>
      <c r="J333" s="53"/>
      <c r="K333" s="53"/>
      <c r="L333" s="53"/>
      <c r="M333" s="53"/>
      <c r="N333" s="132">
        <f>N334</f>
        <v>5.2</v>
      </c>
    </row>
    <row r="334" spans="1:14" ht="36.75" customHeight="1" x14ac:dyDescent="0.3">
      <c r="A334" s="28"/>
      <c r="B334" s="156" t="s">
        <v>169</v>
      </c>
      <c r="C334" s="44" t="s">
        <v>248</v>
      </c>
      <c r="D334" s="24">
        <v>360</v>
      </c>
      <c r="E334" s="51">
        <f>Ведомственная!I596</f>
        <v>5.2</v>
      </c>
      <c r="F334" s="53"/>
      <c r="G334" s="53"/>
      <c r="H334" s="53"/>
      <c r="I334" s="53"/>
      <c r="J334" s="53"/>
      <c r="K334" s="53"/>
      <c r="L334" s="53"/>
      <c r="M334" s="53"/>
      <c r="N334" s="132">
        <f>Ведомственная!J596</f>
        <v>5.2</v>
      </c>
    </row>
    <row r="335" spans="1:14" ht="146.25" customHeight="1" x14ac:dyDescent="0.3">
      <c r="A335" s="28"/>
      <c r="B335" s="73" t="s">
        <v>388</v>
      </c>
      <c r="C335" s="44" t="s">
        <v>244</v>
      </c>
      <c r="D335" s="22"/>
      <c r="E335" s="51">
        <f>E336</f>
        <v>57045.8</v>
      </c>
      <c r="F335" s="53"/>
      <c r="G335" s="53"/>
      <c r="H335" s="53"/>
      <c r="I335" s="53"/>
      <c r="J335" s="53"/>
      <c r="K335" s="53"/>
      <c r="L335" s="53"/>
      <c r="M335" s="53"/>
      <c r="N335" s="132">
        <f>N336</f>
        <v>59326.2</v>
      </c>
    </row>
    <row r="336" spans="1:14" ht="51.75" customHeight="1" x14ac:dyDescent="0.3">
      <c r="A336" s="28"/>
      <c r="B336" s="195" t="s">
        <v>318</v>
      </c>
      <c r="C336" s="44" t="s">
        <v>244</v>
      </c>
      <c r="D336" s="22" t="s">
        <v>317</v>
      </c>
      <c r="E336" s="51">
        <f>Ведомственная!I598</f>
        <v>57045.8</v>
      </c>
      <c r="F336" s="53"/>
      <c r="G336" s="53"/>
      <c r="H336" s="53"/>
      <c r="I336" s="53"/>
      <c r="J336" s="53"/>
      <c r="K336" s="53"/>
      <c r="L336" s="53"/>
      <c r="M336" s="53"/>
      <c r="N336" s="132">
        <f>Ведомственная!J598</f>
        <v>59326.2</v>
      </c>
    </row>
    <row r="337" spans="1:14" ht="99.75" customHeight="1" x14ac:dyDescent="0.3">
      <c r="A337" s="28"/>
      <c r="B337" s="149" t="s">
        <v>389</v>
      </c>
      <c r="C337" s="44" t="s">
        <v>245</v>
      </c>
      <c r="D337" s="22"/>
      <c r="E337" s="51">
        <f>E338</f>
        <v>39298</v>
      </c>
      <c r="F337" s="53"/>
      <c r="G337" s="53"/>
      <c r="H337" s="53"/>
      <c r="I337" s="53"/>
      <c r="J337" s="53"/>
      <c r="K337" s="53"/>
      <c r="L337" s="53"/>
      <c r="M337" s="53"/>
      <c r="N337" s="132">
        <f>N338</f>
        <v>39298</v>
      </c>
    </row>
    <row r="338" spans="1:14" ht="39" customHeight="1" x14ac:dyDescent="0.3">
      <c r="A338" s="28"/>
      <c r="B338" s="195" t="s">
        <v>318</v>
      </c>
      <c r="C338" s="44" t="s">
        <v>245</v>
      </c>
      <c r="D338" s="22" t="s">
        <v>317</v>
      </c>
      <c r="E338" s="51">
        <f>Ведомственная!I600</f>
        <v>39298</v>
      </c>
      <c r="F338" s="53"/>
      <c r="G338" s="53"/>
      <c r="H338" s="53"/>
      <c r="I338" s="53"/>
      <c r="J338" s="53"/>
      <c r="K338" s="53"/>
      <c r="L338" s="53"/>
      <c r="M338" s="53"/>
      <c r="N338" s="132">
        <f>Ведомственная!J600</f>
        <v>39298</v>
      </c>
    </row>
    <row r="339" spans="1:14" ht="103.5" customHeight="1" x14ac:dyDescent="0.3">
      <c r="A339" s="28"/>
      <c r="B339" s="156" t="s">
        <v>374</v>
      </c>
      <c r="C339" s="44" t="s">
        <v>246</v>
      </c>
      <c r="D339" s="22"/>
      <c r="E339" s="51">
        <f>E340</f>
        <v>1320.1</v>
      </c>
      <c r="F339" s="53"/>
      <c r="G339" s="53"/>
      <c r="H339" s="53"/>
      <c r="I339" s="53"/>
      <c r="J339" s="53"/>
      <c r="K339" s="53"/>
      <c r="L339" s="53"/>
      <c r="M339" s="53"/>
      <c r="N339" s="132">
        <f>N340</f>
        <v>1372.9</v>
      </c>
    </row>
    <row r="340" spans="1:14" ht="49.5" customHeight="1" x14ac:dyDescent="0.3">
      <c r="A340" s="28"/>
      <c r="B340" s="195" t="s">
        <v>318</v>
      </c>
      <c r="C340" s="44" t="s">
        <v>246</v>
      </c>
      <c r="D340" s="22" t="s">
        <v>317</v>
      </c>
      <c r="E340" s="51">
        <f>Ведомственная!I602</f>
        <v>1320.1</v>
      </c>
      <c r="F340" s="53"/>
      <c r="G340" s="53"/>
      <c r="H340" s="53"/>
      <c r="I340" s="53"/>
      <c r="J340" s="53"/>
      <c r="K340" s="53"/>
      <c r="L340" s="53"/>
      <c r="M340" s="53"/>
      <c r="N340" s="132">
        <f>Ведомственная!J602</f>
        <v>1372.9</v>
      </c>
    </row>
    <row r="341" spans="1:14" ht="120" customHeight="1" x14ac:dyDescent="0.3">
      <c r="A341" s="28"/>
      <c r="B341" s="156" t="s">
        <v>377</v>
      </c>
      <c r="C341" s="44" t="s">
        <v>247</v>
      </c>
      <c r="D341" s="22"/>
      <c r="E341" s="51">
        <f>E342</f>
        <v>1613.8</v>
      </c>
      <c r="F341" s="53"/>
      <c r="G341" s="53"/>
      <c r="H341" s="53"/>
      <c r="I341" s="53"/>
      <c r="J341" s="53"/>
      <c r="K341" s="53"/>
      <c r="L341" s="53"/>
      <c r="M341" s="53"/>
      <c r="N341" s="132">
        <f>N342</f>
        <v>1613.8</v>
      </c>
    </row>
    <row r="342" spans="1:14" ht="35.25" customHeight="1" x14ac:dyDescent="0.3">
      <c r="A342" s="28"/>
      <c r="B342" s="195" t="s">
        <v>318</v>
      </c>
      <c r="C342" s="44" t="s">
        <v>247</v>
      </c>
      <c r="D342" s="22" t="s">
        <v>317</v>
      </c>
      <c r="E342" s="51">
        <f>Ведомственная!I604</f>
        <v>1613.8</v>
      </c>
      <c r="F342" s="53"/>
      <c r="G342" s="53"/>
      <c r="H342" s="53"/>
      <c r="I342" s="53"/>
      <c r="J342" s="53"/>
      <c r="K342" s="53"/>
      <c r="L342" s="53"/>
      <c r="M342" s="53"/>
      <c r="N342" s="132">
        <f>Ведомственная!J604</f>
        <v>1613.8</v>
      </c>
    </row>
    <row r="343" spans="1:14" ht="77.25" customHeight="1" x14ac:dyDescent="0.3">
      <c r="A343" s="28"/>
      <c r="B343" s="154" t="s">
        <v>375</v>
      </c>
      <c r="C343" s="44" t="s">
        <v>249</v>
      </c>
      <c r="D343" s="22"/>
      <c r="E343" s="51">
        <f>E344+E345</f>
        <v>8828.6</v>
      </c>
      <c r="F343" s="53"/>
      <c r="G343" s="53"/>
      <c r="H343" s="53"/>
      <c r="I343" s="53"/>
      <c r="J343" s="53"/>
      <c r="K343" s="53"/>
      <c r="L343" s="53"/>
      <c r="M343" s="53"/>
      <c r="N343" s="132">
        <f>N344+N345</f>
        <v>8828.6</v>
      </c>
    </row>
    <row r="344" spans="1:14" ht="48" customHeight="1" x14ac:dyDescent="0.3">
      <c r="A344" s="28"/>
      <c r="B344" s="149" t="s">
        <v>440</v>
      </c>
      <c r="C344" s="44" t="s">
        <v>249</v>
      </c>
      <c r="D344" s="22" t="s">
        <v>85</v>
      </c>
      <c r="E344" s="51">
        <f>Ведомственная!I614</f>
        <v>7957.6</v>
      </c>
      <c r="F344" s="53"/>
      <c r="G344" s="53"/>
      <c r="H344" s="53"/>
      <c r="I344" s="53"/>
      <c r="J344" s="53"/>
      <c r="K344" s="53"/>
      <c r="L344" s="53"/>
      <c r="M344" s="53"/>
      <c r="N344" s="132">
        <f>Ведомственная!J614</f>
        <v>7957.6</v>
      </c>
    </row>
    <row r="345" spans="1:14" ht="60" customHeight="1" x14ac:dyDescent="0.3">
      <c r="A345" s="28"/>
      <c r="B345" s="154" t="s">
        <v>109</v>
      </c>
      <c r="C345" s="44" t="s">
        <v>249</v>
      </c>
      <c r="D345" s="22" t="s">
        <v>86</v>
      </c>
      <c r="E345" s="51">
        <f>Ведомственная!I615</f>
        <v>871</v>
      </c>
      <c r="F345" s="53"/>
      <c r="G345" s="53"/>
      <c r="H345" s="53"/>
      <c r="I345" s="53"/>
      <c r="J345" s="53"/>
      <c r="K345" s="53"/>
      <c r="L345" s="53"/>
      <c r="M345" s="53"/>
      <c r="N345" s="132">
        <f>Ведомственная!J615</f>
        <v>871</v>
      </c>
    </row>
    <row r="346" spans="1:14" ht="252" customHeight="1" x14ac:dyDescent="0.3">
      <c r="A346" s="28"/>
      <c r="B346" s="84" t="s">
        <v>376</v>
      </c>
      <c r="C346" s="44" t="s">
        <v>250</v>
      </c>
      <c r="D346" s="22"/>
      <c r="E346" s="51">
        <f>E347+E348</f>
        <v>984.4</v>
      </c>
      <c r="F346" s="53"/>
      <c r="G346" s="53"/>
      <c r="H346" s="53"/>
      <c r="I346" s="53"/>
      <c r="J346" s="53"/>
      <c r="K346" s="53"/>
      <c r="L346" s="53"/>
      <c r="M346" s="53"/>
      <c r="N346" s="132">
        <f>N347+N348</f>
        <v>984.4</v>
      </c>
    </row>
    <row r="347" spans="1:14" ht="48" customHeight="1" x14ac:dyDescent="0.3">
      <c r="A347" s="28"/>
      <c r="B347" s="149" t="s">
        <v>440</v>
      </c>
      <c r="C347" s="44" t="s">
        <v>250</v>
      </c>
      <c r="D347" s="22" t="s">
        <v>85</v>
      </c>
      <c r="E347" s="51">
        <f>Ведомственная!I617</f>
        <v>822.4</v>
      </c>
      <c r="F347" s="53"/>
      <c r="G347" s="53"/>
      <c r="H347" s="53"/>
      <c r="I347" s="53"/>
      <c r="J347" s="53"/>
      <c r="K347" s="53"/>
      <c r="L347" s="53"/>
      <c r="M347" s="53"/>
      <c r="N347" s="132">
        <f>Ведомственная!J617</f>
        <v>822.4</v>
      </c>
    </row>
    <row r="348" spans="1:14" ht="66" customHeight="1" x14ac:dyDescent="0.3">
      <c r="A348" s="28"/>
      <c r="B348" s="154" t="s">
        <v>109</v>
      </c>
      <c r="C348" s="44" t="s">
        <v>250</v>
      </c>
      <c r="D348" s="22" t="s">
        <v>86</v>
      </c>
      <c r="E348" s="51">
        <f>Ведомственная!I618</f>
        <v>162</v>
      </c>
      <c r="F348" s="53"/>
      <c r="G348" s="53"/>
      <c r="H348" s="53"/>
      <c r="I348" s="53"/>
      <c r="J348" s="53"/>
      <c r="K348" s="53"/>
      <c r="L348" s="53"/>
      <c r="M348" s="53"/>
      <c r="N348" s="132">
        <f>Ведомственная!J618</f>
        <v>162</v>
      </c>
    </row>
    <row r="349" spans="1:14" ht="87.75" customHeight="1" x14ac:dyDescent="0.3">
      <c r="A349" s="28"/>
      <c r="B349" s="152" t="s">
        <v>619</v>
      </c>
      <c r="C349" s="6" t="s">
        <v>601</v>
      </c>
      <c r="D349" s="1"/>
      <c r="E349" s="51">
        <f>E350</f>
        <v>248</v>
      </c>
      <c r="F349" s="53"/>
      <c r="G349" s="53"/>
      <c r="H349" s="53"/>
      <c r="I349" s="53"/>
      <c r="J349" s="53"/>
      <c r="K349" s="53"/>
      <c r="L349" s="53"/>
      <c r="M349" s="53"/>
      <c r="N349" s="132">
        <f>N350</f>
        <v>248</v>
      </c>
    </row>
    <row r="350" spans="1:14" ht="48" customHeight="1" x14ac:dyDescent="0.3">
      <c r="A350" s="28"/>
      <c r="B350" s="152" t="s">
        <v>156</v>
      </c>
      <c r="C350" s="58" t="s">
        <v>602</v>
      </c>
      <c r="D350" s="1"/>
      <c r="E350" s="51">
        <f>E351</f>
        <v>248</v>
      </c>
      <c r="F350" s="53"/>
      <c r="G350" s="53"/>
      <c r="H350" s="53"/>
      <c r="I350" s="53"/>
      <c r="J350" s="53"/>
      <c r="K350" s="53"/>
      <c r="L350" s="53"/>
      <c r="M350" s="53"/>
      <c r="N350" s="132">
        <f>N351</f>
        <v>248</v>
      </c>
    </row>
    <row r="351" spans="1:14" ht="36.75" customHeight="1" x14ac:dyDescent="0.3">
      <c r="A351" s="28"/>
      <c r="B351" s="149" t="s">
        <v>307</v>
      </c>
      <c r="C351" s="58" t="s">
        <v>602</v>
      </c>
      <c r="D351" s="1" t="s">
        <v>306</v>
      </c>
      <c r="E351" s="51">
        <f>Ведомственная!I497+Ведомственная!I373</f>
        <v>248</v>
      </c>
      <c r="F351" s="53"/>
      <c r="G351" s="53"/>
      <c r="H351" s="53"/>
      <c r="I351" s="53"/>
      <c r="J351" s="53"/>
      <c r="K351" s="53"/>
      <c r="L351" s="53"/>
      <c r="M351" s="53"/>
      <c r="N351" s="132">
        <f>Ведомственная!J497+Ведомственная!J373</f>
        <v>248</v>
      </c>
    </row>
    <row r="352" spans="1:14" ht="75.75" customHeight="1" x14ac:dyDescent="0.3">
      <c r="A352" s="28"/>
      <c r="B352" s="149" t="s">
        <v>285</v>
      </c>
      <c r="C352" s="6" t="s">
        <v>255</v>
      </c>
      <c r="D352" s="6"/>
      <c r="E352" s="51">
        <f>E353</f>
        <v>8135.6</v>
      </c>
      <c r="F352" s="53"/>
      <c r="G352" s="53"/>
      <c r="H352" s="53"/>
      <c r="I352" s="53"/>
      <c r="J352" s="53"/>
      <c r="K352" s="53"/>
      <c r="L352" s="53"/>
      <c r="M352" s="53"/>
      <c r="N352" s="132">
        <f>N353</f>
        <v>8135.6</v>
      </c>
    </row>
    <row r="353" spans="1:14" ht="66.75" customHeight="1" x14ac:dyDescent="0.3">
      <c r="A353" s="28"/>
      <c r="B353" s="149" t="s">
        <v>286</v>
      </c>
      <c r="C353" s="58" t="s">
        <v>603</v>
      </c>
      <c r="D353" s="6"/>
      <c r="E353" s="51">
        <f>E354</f>
        <v>8135.6</v>
      </c>
      <c r="F353" s="53"/>
      <c r="G353" s="53"/>
      <c r="H353" s="53"/>
      <c r="I353" s="53"/>
      <c r="J353" s="53"/>
      <c r="K353" s="53"/>
      <c r="L353" s="53"/>
      <c r="M353" s="53"/>
      <c r="N353" s="132">
        <f>N354</f>
        <v>8135.6</v>
      </c>
    </row>
    <row r="354" spans="1:14" ht="48.75" customHeight="1" x14ac:dyDescent="0.3">
      <c r="A354" s="28"/>
      <c r="B354" s="149" t="s">
        <v>118</v>
      </c>
      <c r="C354" s="58" t="s">
        <v>603</v>
      </c>
      <c r="D354" s="1" t="s">
        <v>117</v>
      </c>
      <c r="E354" s="51">
        <f>Ведомственная!I246+Ведомственная!I255</f>
        <v>8135.6</v>
      </c>
      <c r="F354" s="53"/>
      <c r="G354" s="53"/>
      <c r="H354" s="53"/>
      <c r="I354" s="53"/>
      <c r="J354" s="53"/>
      <c r="K354" s="53"/>
      <c r="L354" s="53"/>
      <c r="M354" s="53"/>
      <c r="N354" s="132">
        <f>Ведомственная!J255+Ведомственная!J246</f>
        <v>8135.6</v>
      </c>
    </row>
    <row r="355" spans="1:14" ht="128.25" customHeight="1" x14ac:dyDescent="0.3">
      <c r="A355" s="106" t="s">
        <v>168</v>
      </c>
      <c r="B355" s="112" t="s">
        <v>530</v>
      </c>
      <c r="C355" s="105" t="s">
        <v>256</v>
      </c>
      <c r="D355" s="105"/>
      <c r="E355" s="93">
        <f>E357</f>
        <v>12865</v>
      </c>
      <c r="F355" s="53"/>
      <c r="G355" s="53"/>
      <c r="H355" s="53"/>
      <c r="I355" s="53"/>
      <c r="J355" s="53"/>
      <c r="K355" s="53"/>
      <c r="L355" s="53"/>
      <c r="M355" s="53"/>
      <c r="N355" s="135">
        <f>N357</f>
        <v>12865</v>
      </c>
    </row>
    <row r="356" spans="1:14" ht="48" customHeight="1" x14ac:dyDescent="0.3">
      <c r="A356" s="106"/>
      <c r="B356" s="68" t="s">
        <v>365</v>
      </c>
      <c r="C356" s="86" t="s">
        <v>363</v>
      </c>
      <c r="D356" s="86"/>
      <c r="E356" s="88">
        <f>E357</f>
        <v>12865</v>
      </c>
      <c r="F356" s="53"/>
      <c r="G356" s="53"/>
      <c r="H356" s="53"/>
      <c r="I356" s="53"/>
      <c r="J356" s="53"/>
      <c r="K356" s="53"/>
      <c r="L356" s="53"/>
      <c r="M356" s="53"/>
      <c r="N356" s="132">
        <f>N357</f>
        <v>12865</v>
      </c>
    </row>
    <row r="357" spans="1:14" ht="45.75" customHeight="1" x14ac:dyDescent="0.3">
      <c r="A357" s="108"/>
      <c r="B357" s="161" t="s">
        <v>138</v>
      </c>
      <c r="C357" s="86" t="s">
        <v>364</v>
      </c>
      <c r="D357" s="86"/>
      <c r="E357" s="88">
        <f>E358</f>
        <v>12865</v>
      </c>
      <c r="F357" s="53"/>
      <c r="G357" s="53"/>
      <c r="H357" s="53"/>
      <c r="I357" s="53"/>
      <c r="J357" s="53"/>
      <c r="K357" s="53"/>
      <c r="L357" s="53"/>
      <c r="M357" s="53"/>
      <c r="N357" s="132">
        <f>N358</f>
        <v>12865</v>
      </c>
    </row>
    <row r="358" spans="1:14" ht="82.5" customHeight="1" x14ac:dyDescent="0.3">
      <c r="A358" s="108"/>
      <c r="B358" s="220" t="s">
        <v>478</v>
      </c>
      <c r="C358" s="86" t="s">
        <v>364</v>
      </c>
      <c r="D358" s="60" t="s">
        <v>90</v>
      </c>
      <c r="E358" s="88">
        <f>Ведомственная!I272</f>
        <v>12865</v>
      </c>
      <c r="F358" s="53"/>
      <c r="G358" s="53"/>
      <c r="H358" s="53"/>
      <c r="I358" s="53"/>
      <c r="J358" s="53"/>
      <c r="K358" s="53"/>
      <c r="L358" s="53"/>
      <c r="M358" s="53"/>
      <c r="N358" s="132">
        <f>Ведомственная!J272</f>
        <v>12865</v>
      </c>
    </row>
    <row r="359" spans="1:14" ht="78" customHeight="1" x14ac:dyDescent="0.3">
      <c r="A359" s="106" t="s">
        <v>172</v>
      </c>
      <c r="B359" s="104" t="s">
        <v>531</v>
      </c>
      <c r="C359" s="98" t="s">
        <v>254</v>
      </c>
      <c r="D359" s="96"/>
      <c r="E359" s="93">
        <f>E360</f>
        <v>97720.300000000017</v>
      </c>
      <c r="F359" s="53"/>
      <c r="G359" s="53"/>
      <c r="H359" s="53"/>
      <c r="I359" s="53"/>
      <c r="J359" s="53"/>
      <c r="K359" s="53"/>
      <c r="L359" s="53"/>
      <c r="M359" s="53"/>
      <c r="N359" s="144">
        <f>N360</f>
        <v>87032.500000000015</v>
      </c>
    </row>
    <row r="360" spans="1:14" ht="66" customHeight="1" x14ac:dyDescent="0.3">
      <c r="A360" s="28"/>
      <c r="B360" s="11" t="s">
        <v>137</v>
      </c>
      <c r="C360" s="44" t="s">
        <v>254</v>
      </c>
      <c r="D360" s="22"/>
      <c r="E360" s="51">
        <f t="shared" ref="E360:N360" si="18">E361+E366+E370+E364+E372+E374</f>
        <v>97720.300000000017</v>
      </c>
      <c r="F360" s="51">
        <f t="shared" si="18"/>
        <v>0</v>
      </c>
      <c r="G360" s="51">
        <f t="shared" si="18"/>
        <v>0</v>
      </c>
      <c r="H360" s="51">
        <f t="shared" si="18"/>
        <v>0</v>
      </c>
      <c r="I360" s="51">
        <f t="shared" si="18"/>
        <v>0</v>
      </c>
      <c r="J360" s="51">
        <f t="shared" si="18"/>
        <v>0</v>
      </c>
      <c r="K360" s="51">
        <f t="shared" si="18"/>
        <v>0</v>
      </c>
      <c r="L360" s="51">
        <f t="shared" si="18"/>
        <v>0</v>
      </c>
      <c r="M360" s="51">
        <f t="shared" si="18"/>
        <v>0</v>
      </c>
      <c r="N360" s="51">
        <f t="shared" si="18"/>
        <v>87032.500000000015</v>
      </c>
    </row>
    <row r="361" spans="1:14" ht="45" customHeight="1" x14ac:dyDescent="0.3">
      <c r="A361" s="28"/>
      <c r="B361" s="156" t="s">
        <v>97</v>
      </c>
      <c r="C361" s="215" t="s">
        <v>604</v>
      </c>
      <c r="D361" s="25"/>
      <c r="E361" s="51">
        <f>E362+E363</f>
        <v>1916.8999999999999</v>
      </c>
      <c r="F361" s="53"/>
      <c r="G361" s="53"/>
      <c r="H361" s="53"/>
      <c r="I361" s="53"/>
      <c r="J361" s="53"/>
      <c r="K361" s="53"/>
      <c r="L361" s="53"/>
      <c r="M361" s="53"/>
      <c r="N361" s="132">
        <f>N362+N363</f>
        <v>1916.8999999999999</v>
      </c>
    </row>
    <row r="362" spans="1:14" ht="42" customHeight="1" x14ac:dyDescent="0.3">
      <c r="A362" s="28"/>
      <c r="B362" s="149" t="s">
        <v>440</v>
      </c>
      <c r="C362" s="215" t="s">
        <v>604</v>
      </c>
      <c r="D362" s="25" t="s">
        <v>85</v>
      </c>
      <c r="E362" s="51">
        <f>Ведомственная!I560</f>
        <v>1730.6</v>
      </c>
      <c r="F362" s="53"/>
      <c r="G362" s="53"/>
      <c r="H362" s="53"/>
      <c r="I362" s="53"/>
      <c r="J362" s="53"/>
      <c r="K362" s="53"/>
      <c r="L362" s="53"/>
      <c r="M362" s="53"/>
      <c r="N362" s="132">
        <f>Ведомственная!J560</f>
        <v>1730.6</v>
      </c>
    </row>
    <row r="363" spans="1:14" ht="64.5" customHeight="1" x14ac:dyDescent="0.3">
      <c r="A363" s="28"/>
      <c r="B363" s="154" t="s">
        <v>109</v>
      </c>
      <c r="C363" s="215" t="s">
        <v>604</v>
      </c>
      <c r="D363" s="25" t="s">
        <v>86</v>
      </c>
      <c r="E363" s="51">
        <f>Ведомственная!I561</f>
        <v>186.3</v>
      </c>
      <c r="F363" s="53"/>
      <c r="G363" s="53"/>
      <c r="H363" s="53"/>
      <c r="I363" s="53"/>
      <c r="J363" s="53"/>
      <c r="K363" s="53"/>
      <c r="L363" s="53"/>
      <c r="M363" s="53"/>
      <c r="N363" s="132">
        <f>Ведомственная!J561</f>
        <v>186.3</v>
      </c>
    </row>
    <row r="364" spans="1:14" ht="64.5" customHeight="1" x14ac:dyDescent="0.3">
      <c r="A364" s="28"/>
      <c r="B364" s="152" t="s">
        <v>101</v>
      </c>
      <c r="C364" s="6" t="s">
        <v>607</v>
      </c>
      <c r="D364" s="5"/>
      <c r="E364" s="51">
        <f>E365</f>
        <v>77028.700000000012</v>
      </c>
      <c r="F364" s="53"/>
      <c r="G364" s="53"/>
      <c r="H364" s="53"/>
      <c r="I364" s="53"/>
      <c r="J364" s="53"/>
      <c r="K364" s="53"/>
      <c r="L364" s="53"/>
      <c r="M364" s="53"/>
      <c r="N364" s="132">
        <f>N365</f>
        <v>77696.800000000003</v>
      </c>
    </row>
    <row r="365" spans="1:14" ht="64.5" customHeight="1" x14ac:dyDescent="0.3">
      <c r="A365" s="28"/>
      <c r="B365" s="11" t="s">
        <v>116</v>
      </c>
      <c r="C365" s="6" t="s">
        <v>607</v>
      </c>
      <c r="D365" s="5" t="s">
        <v>115</v>
      </c>
      <c r="E365" s="51">
        <f>Ведомственная!I543</f>
        <v>77028.700000000012</v>
      </c>
      <c r="F365" s="53"/>
      <c r="G365" s="53"/>
      <c r="H365" s="53"/>
      <c r="I365" s="53"/>
      <c r="J365" s="53"/>
      <c r="K365" s="53"/>
      <c r="L365" s="53"/>
      <c r="M365" s="53"/>
      <c r="N365" s="132">
        <f>Ведомственная!J543</f>
        <v>77696.800000000003</v>
      </c>
    </row>
    <row r="366" spans="1:14" ht="49.5" customHeight="1" x14ac:dyDescent="0.3">
      <c r="A366" s="28"/>
      <c r="B366" s="9" t="s">
        <v>138</v>
      </c>
      <c r="C366" s="86" t="s">
        <v>605</v>
      </c>
      <c r="D366" s="22"/>
      <c r="E366" s="51">
        <f>E368+E369+E367</f>
        <v>11684.6</v>
      </c>
      <c r="F366" s="53"/>
      <c r="G366" s="53"/>
      <c r="H366" s="53"/>
      <c r="I366" s="53"/>
      <c r="J366" s="53"/>
      <c r="K366" s="53"/>
      <c r="L366" s="53"/>
      <c r="M366" s="53"/>
      <c r="N366" s="132">
        <f>N368+N369+N367</f>
        <v>5448.7</v>
      </c>
    </row>
    <row r="367" spans="1:14" ht="49.5" customHeight="1" x14ac:dyDescent="0.3">
      <c r="A367" s="28"/>
      <c r="B367" s="149" t="s">
        <v>440</v>
      </c>
      <c r="C367" s="86" t="s">
        <v>605</v>
      </c>
      <c r="D367" s="22" t="s">
        <v>85</v>
      </c>
      <c r="E367" s="51">
        <f>Ведомственная!I555</f>
        <v>704.5</v>
      </c>
      <c r="F367" s="53"/>
      <c r="G367" s="53"/>
      <c r="H367" s="53"/>
      <c r="I367" s="53"/>
      <c r="J367" s="53"/>
      <c r="K367" s="53"/>
      <c r="L367" s="53"/>
      <c r="M367" s="53"/>
      <c r="N367" s="132">
        <f>Ведомственная!J555</f>
        <v>704.5</v>
      </c>
    </row>
    <row r="368" spans="1:14" ht="57.75" customHeight="1" x14ac:dyDescent="0.3">
      <c r="A368" s="28"/>
      <c r="B368" s="154" t="s">
        <v>109</v>
      </c>
      <c r="C368" s="86" t="s">
        <v>605</v>
      </c>
      <c r="D368" s="22" t="s">
        <v>86</v>
      </c>
      <c r="E368" s="51">
        <f>Ведомственная!I556</f>
        <v>8580.1</v>
      </c>
      <c r="F368" s="53"/>
      <c r="G368" s="53"/>
      <c r="H368" s="53"/>
      <c r="I368" s="53"/>
      <c r="J368" s="53"/>
      <c r="K368" s="53"/>
      <c r="L368" s="53"/>
      <c r="M368" s="53"/>
      <c r="N368" s="132">
        <f>Ведомственная!J556</f>
        <v>2344.1999999999998</v>
      </c>
    </row>
    <row r="369" spans="1:14" ht="42" customHeight="1" x14ac:dyDescent="0.3">
      <c r="A369" s="28"/>
      <c r="B369" s="66" t="s">
        <v>116</v>
      </c>
      <c r="C369" s="86" t="s">
        <v>605</v>
      </c>
      <c r="D369" s="65" t="s">
        <v>115</v>
      </c>
      <c r="E369" s="51">
        <f>Ведомственная!I545+Ведомственная!I452</f>
        <v>2400</v>
      </c>
      <c r="F369" s="53"/>
      <c r="G369" s="53"/>
      <c r="H369" s="53"/>
      <c r="I369" s="53"/>
      <c r="J369" s="53"/>
      <c r="K369" s="53"/>
      <c r="L369" s="53"/>
      <c r="M369" s="53"/>
      <c r="N369" s="132">
        <f>Ведомственная!J545+Ведомственная!J452</f>
        <v>2400</v>
      </c>
    </row>
    <row r="370" spans="1:14" ht="201.75" customHeight="1" x14ac:dyDescent="0.3">
      <c r="A370" s="28"/>
      <c r="B370" s="208" t="s">
        <v>449</v>
      </c>
      <c r="C370" s="44" t="s">
        <v>606</v>
      </c>
      <c r="D370" s="65"/>
      <c r="E370" s="51">
        <f>E371</f>
        <v>375</v>
      </c>
      <c r="F370" s="53"/>
      <c r="G370" s="53"/>
      <c r="H370" s="53"/>
      <c r="I370" s="53"/>
      <c r="J370" s="53"/>
      <c r="K370" s="53"/>
      <c r="L370" s="53"/>
      <c r="M370" s="53"/>
      <c r="N370" s="132">
        <f>N371</f>
        <v>375</v>
      </c>
    </row>
    <row r="371" spans="1:14" ht="42" customHeight="1" x14ac:dyDescent="0.3">
      <c r="A371" s="28"/>
      <c r="B371" s="66" t="s">
        <v>116</v>
      </c>
      <c r="C371" s="44" t="s">
        <v>606</v>
      </c>
      <c r="D371" s="65" t="s">
        <v>115</v>
      </c>
      <c r="E371" s="51">
        <f>Ведомственная!I547</f>
        <v>375</v>
      </c>
      <c r="F371" s="53"/>
      <c r="G371" s="53"/>
      <c r="H371" s="53"/>
      <c r="I371" s="53"/>
      <c r="J371" s="53"/>
      <c r="K371" s="53"/>
      <c r="L371" s="53"/>
      <c r="M371" s="53"/>
      <c r="N371" s="132">
        <f>Ведомственная!J547</f>
        <v>375</v>
      </c>
    </row>
    <row r="372" spans="1:14" ht="75" x14ac:dyDescent="0.3">
      <c r="A372" s="28"/>
      <c r="B372" s="11" t="s">
        <v>484</v>
      </c>
      <c r="C372" s="6" t="s">
        <v>608</v>
      </c>
      <c r="D372" s="5"/>
      <c r="E372" s="51">
        <f>E373</f>
        <v>1595.1</v>
      </c>
      <c r="F372" s="53"/>
      <c r="G372" s="53"/>
      <c r="H372" s="53"/>
      <c r="I372" s="53"/>
      <c r="J372" s="53"/>
      <c r="K372" s="53"/>
      <c r="L372" s="53"/>
      <c r="M372" s="53"/>
      <c r="N372" s="132">
        <f>N373</f>
        <v>1595.1</v>
      </c>
    </row>
    <row r="373" spans="1:14" ht="41.25" customHeight="1" x14ac:dyDescent="0.3">
      <c r="A373" s="28"/>
      <c r="B373" s="11" t="s">
        <v>116</v>
      </c>
      <c r="C373" s="6" t="s">
        <v>608</v>
      </c>
      <c r="D373" s="5" t="s">
        <v>115</v>
      </c>
      <c r="E373" s="51">
        <f>Ведомственная!I549</f>
        <v>1595.1</v>
      </c>
      <c r="F373" s="53"/>
      <c r="G373" s="53"/>
      <c r="H373" s="53"/>
      <c r="I373" s="53"/>
      <c r="J373" s="53"/>
      <c r="K373" s="53"/>
      <c r="L373" s="53"/>
      <c r="M373" s="53"/>
      <c r="N373" s="132">
        <f>Ведомственная!J549</f>
        <v>1595.1</v>
      </c>
    </row>
    <row r="374" spans="1:14" ht="56.25" x14ac:dyDescent="0.3">
      <c r="A374" s="28"/>
      <c r="B374" s="244" t="s">
        <v>656</v>
      </c>
      <c r="C374" s="5" t="s">
        <v>655</v>
      </c>
      <c r="D374" s="25"/>
      <c r="E374" s="51">
        <f>E375</f>
        <v>5120</v>
      </c>
      <c r="F374" s="53"/>
      <c r="G374" s="53"/>
      <c r="H374" s="53"/>
      <c r="I374" s="53"/>
      <c r="J374" s="53"/>
      <c r="K374" s="53"/>
      <c r="L374" s="53"/>
      <c r="M374" s="53"/>
      <c r="N374" s="132">
        <f>N375</f>
        <v>0</v>
      </c>
    </row>
    <row r="375" spans="1:14" ht="41.25" customHeight="1" x14ac:dyDescent="0.3">
      <c r="A375" s="28"/>
      <c r="B375" s="244" t="s">
        <v>116</v>
      </c>
      <c r="C375" s="5" t="s">
        <v>655</v>
      </c>
      <c r="D375" s="25" t="s">
        <v>115</v>
      </c>
      <c r="E375" s="51">
        <f>Ведомственная!I551</f>
        <v>5120</v>
      </c>
      <c r="F375" s="51">
        <f>Ведомственная!J551</f>
        <v>0</v>
      </c>
      <c r="G375" s="51">
        <f>Ведомственная!K551</f>
        <v>0</v>
      </c>
      <c r="H375" s="51">
        <f>Ведомственная!L551</f>
        <v>0</v>
      </c>
      <c r="I375" s="51">
        <f>Ведомственная!M551</f>
        <v>0</v>
      </c>
      <c r="J375" s="51">
        <f>Ведомственная!N551</f>
        <v>0</v>
      </c>
      <c r="K375" s="51">
        <f>Ведомственная!O551</f>
        <v>0</v>
      </c>
      <c r="L375" s="51">
        <f>Ведомственная!P551</f>
        <v>0</v>
      </c>
      <c r="M375" s="51">
        <f>Ведомственная!Q551</f>
        <v>0</v>
      </c>
      <c r="N375" s="51">
        <f>Ведомственная!R551</f>
        <v>0</v>
      </c>
    </row>
    <row r="376" spans="1:14" ht="79.5" customHeight="1" x14ac:dyDescent="0.3">
      <c r="A376" s="106" t="s">
        <v>276</v>
      </c>
      <c r="B376" s="104" t="s">
        <v>532</v>
      </c>
      <c r="C376" s="98" t="s">
        <v>204</v>
      </c>
      <c r="D376" s="60"/>
      <c r="E376" s="124">
        <f>E378</f>
        <v>5.4</v>
      </c>
      <c r="F376" s="146" t="s">
        <v>204</v>
      </c>
      <c r="G376" s="57"/>
      <c r="H376" s="53"/>
      <c r="I376" s="53"/>
      <c r="J376" s="53"/>
      <c r="K376" s="53"/>
      <c r="L376" s="53"/>
      <c r="M376" s="53"/>
      <c r="N376" s="135">
        <f>N378</f>
        <v>5.4</v>
      </c>
    </row>
    <row r="377" spans="1:14" ht="50.25" customHeight="1" x14ac:dyDescent="0.3">
      <c r="A377" s="106"/>
      <c r="B377" s="70" t="s">
        <v>367</v>
      </c>
      <c r="C377" s="58" t="s">
        <v>366</v>
      </c>
      <c r="D377" s="60"/>
      <c r="E377" s="125">
        <f>E378</f>
        <v>5.4</v>
      </c>
      <c r="F377" s="146"/>
      <c r="G377" s="57"/>
      <c r="H377" s="53"/>
      <c r="I377" s="53"/>
      <c r="J377" s="53"/>
      <c r="K377" s="53"/>
      <c r="L377" s="53"/>
      <c r="M377" s="53"/>
      <c r="N377" s="132">
        <f>N378</f>
        <v>5.4</v>
      </c>
    </row>
    <row r="378" spans="1:14" ht="55.5" customHeight="1" x14ac:dyDescent="0.3">
      <c r="A378" s="108"/>
      <c r="B378" s="161" t="s">
        <v>173</v>
      </c>
      <c r="C378" s="86" t="s">
        <v>368</v>
      </c>
      <c r="D378" s="65"/>
      <c r="E378" s="125">
        <f>E379</f>
        <v>5.4</v>
      </c>
      <c r="F378" s="51" t="s">
        <v>205</v>
      </c>
      <c r="G378" s="51"/>
      <c r="H378" s="53"/>
      <c r="I378" s="53"/>
      <c r="J378" s="53"/>
      <c r="K378" s="53"/>
      <c r="L378" s="53"/>
      <c r="M378" s="53"/>
      <c r="N378" s="132">
        <f>N379</f>
        <v>5.4</v>
      </c>
    </row>
    <row r="379" spans="1:14" ht="63" customHeight="1" x14ac:dyDescent="0.3">
      <c r="A379" s="108"/>
      <c r="B379" s="66" t="s">
        <v>109</v>
      </c>
      <c r="C379" s="86" t="s">
        <v>368</v>
      </c>
      <c r="D379" s="65" t="s">
        <v>86</v>
      </c>
      <c r="E379" s="125">
        <f>Ведомственная!I118</f>
        <v>5.4</v>
      </c>
      <c r="F379" s="51" t="s">
        <v>205</v>
      </c>
      <c r="G379" s="51" t="s">
        <v>86</v>
      </c>
      <c r="H379" s="53"/>
      <c r="I379" s="53"/>
      <c r="J379" s="53"/>
      <c r="K379" s="53"/>
      <c r="L379" s="53"/>
      <c r="M379" s="53"/>
      <c r="N379" s="132">
        <f>Ведомственная!J118</f>
        <v>5.4</v>
      </c>
    </row>
    <row r="380" spans="1:14" ht="96" customHeight="1" x14ac:dyDescent="0.3">
      <c r="A380" s="107" t="s">
        <v>277</v>
      </c>
      <c r="B380" s="33" t="s">
        <v>533</v>
      </c>
      <c r="C380" s="217" t="s">
        <v>311</v>
      </c>
      <c r="D380" s="118"/>
      <c r="E380" s="93">
        <f>E382</f>
        <v>174.4</v>
      </c>
      <c r="F380" s="53"/>
      <c r="G380" s="53"/>
      <c r="H380" s="53"/>
      <c r="I380" s="53"/>
      <c r="J380" s="53"/>
      <c r="K380" s="53"/>
      <c r="L380" s="53"/>
      <c r="M380" s="53"/>
      <c r="N380" s="135">
        <f>N382</f>
        <v>174.4</v>
      </c>
    </row>
    <row r="381" spans="1:14" ht="35.25" customHeight="1" x14ac:dyDescent="0.3">
      <c r="A381" s="107"/>
      <c r="B381" s="156" t="s">
        <v>372</v>
      </c>
      <c r="C381" s="44" t="s">
        <v>370</v>
      </c>
      <c r="D381" s="22"/>
      <c r="E381" s="88">
        <f>E382</f>
        <v>174.4</v>
      </c>
      <c r="F381" s="53"/>
      <c r="G381" s="53"/>
      <c r="H381" s="53"/>
      <c r="I381" s="53"/>
      <c r="J381" s="53"/>
      <c r="K381" s="53"/>
      <c r="L381" s="53"/>
      <c r="M381" s="53"/>
      <c r="N381" s="132">
        <f>N382</f>
        <v>174.4</v>
      </c>
    </row>
    <row r="382" spans="1:14" ht="57.75" customHeight="1" x14ac:dyDescent="0.3">
      <c r="A382" s="113"/>
      <c r="B382" s="149" t="s">
        <v>152</v>
      </c>
      <c r="C382" s="44" t="s">
        <v>382</v>
      </c>
      <c r="D382" s="22"/>
      <c r="E382" s="88">
        <f>E383</f>
        <v>174.4</v>
      </c>
      <c r="F382" s="53"/>
      <c r="G382" s="53"/>
      <c r="H382" s="53"/>
      <c r="I382" s="53"/>
      <c r="J382" s="53"/>
      <c r="K382" s="53"/>
      <c r="L382" s="53"/>
      <c r="M382" s="53"/>
      <c r="N382" s="132">
        <f>N383</f>
        <v>174.4</v>
      </c>
    </row>
    <row r="383" spans="1:14" ht="63.75" customHeight="1" x14ac:dyDescent="0.3">
      <c r="A383" s="113"/>
      <c r="B383" s="154" t="s">
        <v>109</v>
      </c>
      <c r="C383" s="44" t="s">
        <v>382</v>
      </c>
      <c r="D383" s="22" t="s">
        <v>86</v>
      </c>
      <c r="E383" s="88">
        <f>Ведомственная!I204</f>
        <v>174.4</v>
      </c>
      <c r="F383" s="53"/>
      <c r="G383" s="53"/>
      <c r="H383" s="53"/>
      <c r="I383" s="53"/>
      <c r="J383" s="53"/>
      <c r="K383" s="53"/>
      <c r="L383" s="53"/>
      <c r="M383" s="53"/>
      <c r="N383" s="132">
        <f>Ведомственная!J204</f>
        <v>174.4</v>
      </c>
    </row>
    <row r="384" spans="1:14" ht="63.75" customHeight="1" x14ac:dyDescent="0.3">
      <c r="A384" s="107" t="s">
        <v>278</v>
      </c>
      <c r="B384" s="232" t="s">
        <v>499</v>
      </c>
      <c r="C384" s="72" t="s">
        <v>495</v>
      </c>
      <c r="D384" s="72"/>
      <c r="E384" s="93">
        <f>E385</f>
        <v>3792.6</v>
      </c>
      <c r="F384" s="145"/>
      <c r="G384" s="145"/>
      <c r="H384" s="145"/>
      <c r="I384" s="145"/>
      <c r="J384" s="145"/>
      <c r="K384" s="145"/>
      <c r="L384" s="145"/>
      <c r="M384" s="145"/>
      <c r="N384" s="135">
        <f>N385</f>
        <v>3792.6</v>
      </c>
    </row>
    <row r="385" spans="1:14" ht="63.75" customHeight="1" x14ac:dyDescent="0.3">
      <c r="A385" s="113"/>
      <c r="B385" s="231" t="s">
        <v>500</v>
      </c>
      <c r="C385" s="1" t="s">
        <v>496</v>
      </c>
      <c r="D385" s="1"/>
      <c r="E385" s="88">
        <f>E386</f>
        <v>3792.6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3792.6</v>
      </c>
    </row>
    <row r="386" spans="1:14" ht="63.75" customHeight="1" x14ac:dyDescent="0.3">
      <c r="A386" s="113"/>
      <c r="B386" s="231" t="s">
        <v>501</v>
      </c>
      <c r="C386" s="1" t="s">
        <v>497</v>
      </c>
      <c r="D386" s="1"/>
      <c r="E386" s="88">
        <f>E387</f>
        <v>3792.6</v>
      </c>
      <c r="F386" s="53"/>
      <c r="G386" s="53"/>
      <c r="H386" s="53"/>
      <c r="I386" s="53"/>
      <c r="J386" s="53"/>
      <c r="K386" s="53"/>
      <c r="L386" s="53"/>
      <c r="M386" s="53"/>
      <c r="N386" s="132">
        <f>N387</f>
        <v>3792.6</v>
      </c>
    </row>
    <row r="387" spans="1:14" ht="63.75" customHeight="1" x14ac:dyDescent="0.3">
      <c r="A387" s="113"/>
      <c r="B387" s="231" t="s">
        <v>502</v>
      </c>
      <c r="C387" s="1" t="s">
        <v>498</v>
      </c>
      <c r="D387" s="1"/>
      <c r="E387" s="88">
        <f>E388</f>
        <v>3792.6</v>
      </c>
      <c r="F387" s="53"/>
      <c r="G387" s="53"/>
      <c r="H387" s="53"/>
      <c r="I387" s="53"/>
      <c r="J387" s="53"/>
      <c r="K387" s="53"/>
      <c r="L387" s="53"/>
      <c r="M387" s="53"/>
      <c r="N387" s="132">
        <f>N388</f>
        <v>3792.6</v>
      </c>
    </row>
    <row r="388" spans="1:14" ht="63.75" customHeight="1" x14ac:dyDescent="0.3">
      <c r="A388" s="113"/>
      <c r="B388" s="231" t="s">
        <v>109</v>
      </c>
      <c r="C388" s="1" t="s">
        <v>498</v>
      </c>
      <c r="D388" s="1" t="s">
        <v>86</v>
      </c>
      <c r="E388" s="88">
        <f>Ведомственная!I222</f>
        <v>3792.6</v>
      </c>
      <c r="F388" s="53"/>
      <c r="G388" s="53"/>
      <c r="H388" s="53"/>
      <c r="I388" s="53"/>
      <c r="J388" s="53"/>
      <c r="K388" s="53"/>
      <c r="L388" s="53"/>
      <c r="M388" s="53"/>
      <c r="N388" s="132">
        <f>Ведомственная!J222</f>
        <v>3792.6</v>
      </c>
    </row>
    <row r="389" spans="1:14" ht="65.25" customHeight="1" x14ac:dyDescent="0.3">
      <c r="A389" s="107" t="s">
        <v>279</v>
      </c>
      <c r="B389" s="104" t="s">
        <v>104</v>
      </c>
      <c r="C389" s="105" t="s">
        <v>177</v>
      </c>
      <c r="D389" s="58"/>
      <c r="E389" s="93">
        <f>E390+E393</f>
        <v>4632.3999999999996</v>
      </c>
      <c r="F389" s="53"/>
      <c r="G389" s="53"/>
      <c r="H389" s="53"/>
      <c r="I389" s="53"/>
      <c r="J389" s="53"/>
      <c r="K389" s="53"/>
      <c r="L389" s="53"/>
      <c r="M389" s="53"/>
      <c r="N389" s="135">
        <f>N390+N393</f>
        <v>4632.3999999999996</v>
      </c>
    </row>
    <row r="390" spans="1:14" ht="40.5" customHeight="1" x14ac:dyDescent="0.3">
      <c r="A390" s="24"/>
      <c r="B390" s="149" t="s">
        <v>103</v>
      </c>
      <c r="C390" s="44" t="s">
        <v>178</v>
      </c>
      <c r="D390" s="6"/>
      <c r="E390" s="51">
        <f>E391</f>
        <v>2321.1999999999998</v>
      </c>
      <c r="F390" s="53"/>
      <c r="G390" s="53"/>
      <c r="H390" s="53"/>
      <c r="I390" s="53"/>
      <c r="J390" s="53"/>
      <c r="K390" s="53"/>
      <c r="L390" s="53"/>
      <c r="M390" s="53"/>
      <c r="N390" s="132">
        <f>N391</f>
        <v>2321.1999999999998</v>
      </c>
    </row>
    <row r="391" spans="1:14" ht="42" customHeight="1" x14ac:dyDescent="0.3">
      <c r="A391" s="24"/>
      <c r="B391" s="149" t="s">
        <v>97</v>
      </c>
      <c r="C391" s="44" t="s">
        <v>179</v>
      </c>
      <c r="D391" s="6"/>
      <c r="E391" s="51">
        <f>E392</f>
        <v>2321.1999999999998</v>
      </c>
      <c r="F391" s="53"/>
      <c r="G391" s="53"/>
      <c r="H391" s="53"/>
      <c r="I391" s="53"/>
      <c r="J391" s="53"/>
      <c r="K391" s="53"/>
      <c r="L391" s="53"/>
      <c r="M391" s="53"/>
      <c r="N391" s="132">
        <f>N392</f>
        <v>2321.1999999999998</v>
      </c>
    </row>
    <row r="392" spans="1:14" ht="42" customHeight="1" x14ac:dyDescent="0.3">
      <c r="A392" s="24"/>
      <c r="B392" s="149" t="s">
        <v>440</v>
      </c>
      <c r="C392" s="44" t="s">
        <v>179</v>
      </c>
      <c r="D392" s="6" t="s">
        <v>85</v>
      </c>
      <c r="E392" s="51">
        <f>Ведомственная!I31</f>
        <v>2321.1999999999998</v>
      </c>
      <c r="F392" s="53"/>
      <c r="G392" s="53"/>
      <c r="H392" s="53"/>
      <c r="I392" s="53"/>
      <c r="J392" s="53"/>
      <c r="K392" s="53"/>
      <c r="L392" s="53"/>
      <c r="M392" s="53"/>
      <c r="N392" s="132">
        <f>Ведомственная!J31</f>
        <v>2321.1999999999998</v>
      </c>
    </row>
    <row r="393" spans="1:14" ht="41.25" customHeight="1" x14ac:dyDescent="0.3">
      <c r="A393" s="24"/>
      <c r="B393" s="149" t="s">
        <v>105</v>
      </c>
      <c r="C393" s="44" t="s">
        <v>180</v>
      </c>
      <c r="D393" s="6"/>
      <c r="E393" s="51">
        <f>E394</f>
        <v>2311.1999999999998</v>
      </c>
      <c r="F393" s="53"/>
      <c r="G393" s="53"/>
      <c r="H393" s="53"/>
      <c r="I393" s="53"/>
      <c r="J393" s="53"/>
      <c r="K393" s="53"/>
      <c r="L393" s="53"/>
      <c r="M393" s="53"/>
      <c r="N393" s="132">
        <f>N394</f>
        <v>2311.1999999999998</v>
      </c>
    </row>
    <row r="394" spans="1:14" ht="42" customHeight="1" x14ac:dyDescent="0.3">
      <c r="A394" s="24"/>
      <c r="B394" s="149" t="s">
        <v>97</v>
      </c>
      <c r="C394" s="44" t="s">
        <v>181</v>
      </c>
      <c r="D394" s="6"/>
      <c r="E394" s="51">
        <f>E395+E396</f>
        <v>2311.1999999999998</v>
      </c>
      <c r="F394" s="53"/>
      <c r="G394" s="53"/>
      <c r="H394" s="53"/>
      <c r="I394" s="53"/>
      <c r="J394" s="53"/>
      <c r="K394" s="53"/>
      <c r="L394" s="53"/>
      <c r="M394" s="53"/>
      <c r="N394" s="132">
        <f>N395+N396</f>
        <v>2311.1999999999998</v>
      </c>
    </row>
    <row r="395" spans="1:14" ht="42" customHeight="1" x14ac:dyDescent="0.3">
      <c r="A395" s="24"/>
      <c r="B395" s="149" t="s">
        <v>440</v>
      </c>
      <c r="C395" s="44" t="s">
        <v>181</v>
      </c>
      <c r="D395" s="6" t="s">
        <v>85</v>
      </c>
      <c r="E395" s="51">
        <f>Ведомственная!I34</f>
        <v>2234.1</v>
      </c>
      <c r="F395" s="53"/>
      <c r="G395" s="53"/>
      <c r="H395" s="53"/>
      <c r="I395" s="53"/>
      <c r="J395" s="53"/>
      <c r="K395" s="53"/>
      <c r="L395" s="53"/>
      <c r="M395" s="53"/>
      <c r="N395" s="132">
        <f>Ведомственная!J34</f>
        <v>2234.1</v>
      </c>
    </row>
    <row r="396" spans="1:14" ht="66" customHeight="1" x14ac:dyDescent="0.3">
      <c r="A396" s="24"/>
      <c r="B396" s="154" t="s">
        <v>109</v>
      </c>
      <c r="C396" s="44" t="s">
        <v>181</v>
      </c>
      <c r="D396" s="6" t="s">
        <v>86</v>
      </c>
      <c r="E396" s="51">
        <f>Ведомственная!I35</f>
        <v>77.099999999999994</v>
      </c>
      <c r="F396" s="53"/>
      <c r="G396" s="53"/>
      <c r="H396" s="53"/>
      <c r="I396" s="53"/>
      <c r="J396" s="53"/>
      <c r="K396" s="53"/>
      <c r="L396" s="53"/>
      <c r="M396" s="53"/>
      <c r="N396" s="132">
        <f>Ведомственная!J35</f>
        <v>77.099999999999994</v>
      </c>
    </row>
    <row r="397" spans="1:14" ht="63.75" customHeight="1" x14ac:dyDescent="0.3">
      <c r="A397" s="106" t="s">
        <v>280</v>
      </c>
      <c r="B397" s="104" t="s">
        <v>95</v>
      </c>
      <c r="C397" s="214" t="s">
        <v>184</v>
      </c>
      <c r="D397" s="58"/>
      <c r="E397" s="93">
        <f>E398</f>
        <v>1665.6000000000001</v>
      </c>
      <c r="F397" s="53"/>
      <c r="G397" s="53"/>
      <c r="H397" s="53"/>
      <c r="I397" s="53"/>
      <c r="J397" s="53"/>
      <c r="K397" s="53"/>
      <c r="L397" s="53"/>
      <c r="M397" s="53"/>
      <c r="N397" s="135">
        <f>N398</f>
        <v>2427.8000000000002</v>
      </c>
    </row>
    <row r="398" spans="1:14" ht="42" customHeight="1" x14ac:dyDescent="0.3">
      <c r="A398" s="108"/>
      <c r="B398" s="161" t="s">
        <v>96</v>
      </c>
      <c r="C398" s="86" t="s">
        <v>183</v>
      </c>
      <c r="D398" s="58"/>
      <c r="E398" s="88">
        <f>E399</f>
        <v>1665.6000000000001</v>
      </c>
      <c r="F398" s="53"/>
      <c r="G398" s="53"/>
      <c r="H398" s="53"/>
      <c r="I398" s="53"/>
      <c r="J398" s="53"/>
      <c r="K398" s="53"/>
      <c r="L398" s="53"/>
      <c r="M398" s="53"/>
      <c r="N398" s="132">
        <f>N399</f>
        <v>2427.8000000000002</v>
      </c>
    </row>
    <row r="399" spans="1:14" ht="44.25" customHeight="1" x14ac:dyDescent="0.3">
      <c r="A399" s="106"/>
      <c r="B399" s="162" t="s">
        <v>97</v>
      </c>
      <c r="C399" s="86" t="s">
        <v>182</v>
      </c>
      <c r="D399" s="67"/>
      <c r="E399" s="88">
        <f>E400</f>
        <v>1665.6000000000001</v>
      </c>
      <c r="F399" s="53"/>
      <c r="G399" s="53"/>
      <c r="H399" s="53"/>
      <c r="I399" s="53"/>
      <c r="J399" s="53"/>
      <c r="K399" s="53"/>
      <c r="L399" s="53"/>
      <c r="M399" s="53"/>
      <c r="N399" s="132">
        <f>N400</f>
        <v>2427.8000000000002</v>
      </c>
    </row>
    <row r="400" spans="1:14" ht="45" customHeight="1" x14ac:dyDescent="0.3">
      <c r="A400" s="108"/>
      <c r="B400" s="162" t="s">
        <v>440</v>
      </c>
      <c r="C400" s="86" t="s">
        <v>182</v>
      </c>
      <c r="D400" s="67" t="s">
        <v>85</v>
      </c>
      <c r="E400" s="88">
        <f>Ведомственная!I42</f>
        <v>1665.6000000000001</v>
      </c>
      <c r="F400" s="53"/>
      <c r="G400" s="53"/>
      <c r="H400" s="53"/>
      <c r="I400" s="53"/>
      <c r="J400" s="53"/>
      <c r="K400" s="53"/>
      <c r="L400" s="53"/>
      <c r="M400" s="53"/>
      <c r="N400" s="132">
        <f>Ведомственная!J42</f>
        <v>2427.8000000000002</v>
      </c>
    </row>
    <row r="401" spans="1:14" ht="42.75" customHeight="1" x14ac:dyDescent="0.3">
      <c r="A401" s="106" t="s">
        <v>281</v>
      </c>
      <c r="B401" s="97" t="s">
        <v>132</v>
      </c>
      <c r="C401" s="105" t="s">
        <v>289</v>
      </c>
      <c r="D401" s="58"/>
      <c r="E401" s="93">
        <f>E402</f>
        <v>4047</v>
      </c>
      <c r="F401" s="53"/>
      <c r="G401" s="53"/>
      <c r="H401" s="53"/>
      <c r="I401" s="53"/>
      <c r="J401" s="53"/>
      <c r="K401" s="53"/>
      <c r="L401" s="53"/>
      <c r="M401" s="53"/>
      <c r="N401" s="135">
        <f>N402</f>
        <v>4047</v>
      </c>
    </row>
    <row r="402" spans="1:14" ht="35.25" customHeight="1" x14ac:dyDescent="0.3">
      <c r="A402" s="108"/>
      <c r="B402" s="114" t="s">
        <v>133</v>
      </c>
      <c r="C402" s="86" t="s">
        <v>288</v>
      </c>
      <c r="D402" s="58"/>
      <c r="E402" s="88">
        <f>E403</f>
        <v>4047</v>
      </c>
      <c r="F402" s="51"/>
      <c r="G402" s="53"/>
      <c r="H402" s="53"/>
      <c r="I402" s="53"/>
      <c r="J402" s="53"/>
      <c r="K402" s="53"/>
      <c r="L402" s="53"/>
      <c r="M402" s="53"/>
      <c r="N402" s="132">
        <f>N403</f>
        <v>4047</v>
      </c>
    </row>
    <row r="403" spans="1:14" ht="45" customHeight="1" x14ac:dyDescent="0.3">
      <c r="A403" s="108"/>
      <c r="B403" s="70" t="s">
        <v>97</v>
      </c>
      <c r="C403" s="86" t="s">
        <v>287</v>
      </c>
      <c r="D403" s="58"/>
      <c r="E403" s="88">
        <f>E404+E405</f>
        <v>4047</v>
      </c>
      <c r="F403" s="51"/>
      <c r="G403" s="53"/>
      <c r="H403" s="53"/>
      <c r="I403" s="53"/>
      <c r="J403" s="53"/>
      <c r="K403" s="53"/>
      <c r="L403" s="53"/>
      <c r="M403" s="53"/>
      <c r="N403" s="132">
        <f>N404+N405</f>
        <v>4047</v>
      </c>
    </row>
    <row r="404" spans="1:14" ht="37.5" customHeight="1" x14ac:dyDescent="0.3">
      <c r="A404" s="108"/>
      <c r="B404" s="162" t="s">
        <v>440</v>
      </c>
      <c r="C404" s="86" t="s">
        <v>287</v>
      </c>
      <c r="D404" s="58" t="s">
        <v>85</v>
      </c>
      <c r="E404" s="88">
        <f>Ведомственная!I294</f>
        <v>4031.6</v>
      </c>
      <c r="F404" s="53"/>
      <c r="G404" s="53"/>
      <c r="H404" s="53"/>
      <c r="I404" s="53"/>
      <c r="J404" s="53"/>
      <c r="K404" s="53"/>
      <c r="L404" s="53"/>
      <c r="M404" s="53"/>
      <c r="N404" s="132">
        <f>Ведомственная!J294</f>
        <v>4031.6</v>
      </c>
    </row>
    <row r="405" spans="1:14" ht="57" customHeight="1" x14ac:dyDescent="0.3">
      <c r="A405" s="108"/>
      <c r="B405" s="66" t="s">
        <v>109</v>
      </c>
      <c r="C405" s="86" t="s">
        <v>287</v>
      </c>
      <c r="D405" s="58" t="s">
        <v>86</v>
      </c>
      <c r="E405" s="88">
        <f>Ведомственная!I295</f>
        <v>15.4</v>
      </c>
      <c r="F405" s="53"/>
      <c r="G405" s="53"/>
      <c r="H405" s="53"/>
      <c r="I405" s="53"/>
      <c r="J405" s="53"/>
      <c r="K405" s="53"/>
      <c r="L405" s="53"/>
      <c r="M405" s="53"/>
      <c r="N405" s="132">
        <f>Ведомственная!J295</f>
        <v>15.4</v>
      </c>
    </row>
    <row r="406" spans="1:14" ht="72.75" customHeight="1" x14ac:dyDescent="0.3">
      <c r="A406" s="106" t="s">
        <v>282</v>
      </c>
      <c r="B406" s="115" t="s">
        <v>112</v>
      </c>
      <c r="C406" s="105" t="s">
        <v>185</v>
      </c>
      <c r="D406" s="58"/>
      <c r="E406" s="93">
        <f>E407</f>
        <v>4900.4000000000005</v>
      </c>
      <c r="F406" s="145"/>
      <c r="G406" s="145"/>
      <c r="H406" s="145"/>
      <c r="I406" s="145"/>
      <c r="J406" s="145"/>
      <c r="K406" s="145"/>
      <c r="L406" s="145"/>
      <c r="M406" s="145"/>
      <c r="N406" s="135">
        <f>N407</f>
        <v>4904.1000000000004</v>
      </c>
    </row>
    <row r="407" spans="1:14" ht="52.5" customHeight="1" x14ac:dyDescent="0.3">
      <c r="A407" s="24"/>
      <c r="B407" s="154" t="s">
        <v>102</v>
      </c>
      <c r="C407" s="44" t="s">
        <v>309</v>
      </c>
      <c r="D407" s="1"/>
      <c r="E407" s="51">
        <f>E408</f>
        <v>4900.4000000000005</v>
      </c>
      <c r="F407" s="53"/>
      <c r="G407" s="53"/>
      <c r="H407" s="53"/>
      <c r="I407" s="53"/>
      <c r="J407" s="53"/>
      <c r="K407" s="53"/>
      <c r="L407" s="53"/>
      <c r="M407" s="53"/>
      <c r="N407" s="51">
        <f>N408</f>
        <v>4904.1000000000004</v>
      </c>
    </row>
    <row r="408" spans="1:14" ht="42" customHeight="1" x14ac:dyDescent="0.3">
      <c r="A408" s="24"/>
      <c r="B408" s="154" t="s">
        <v>97</v>
      </c>
      <c r="C408" s="44" t="s">
        <v>310</v>
      </c>
      <c r="D408" s="1"/>
      <c r="E408" s="51">
        <f>E409+E410+E411</f>
        <v>4900.4000000000005</v>
      </c>
      <c r="F408" s="53"/>
      <c r="G408" s="53"/>
      <c r="H408" s="53"/>
      <c r="I408" s="53"/>
      <c r="J408" s="53"/>
      <c r="K408" s="53"/>
      <c r="L408" s="53"/>
      <c r="M408" s="53"/>
      <c r="N408" s="51">
        <f>N409+N410+N411</f>
        <v>4904.1000000000004</v>
      </c>
    </row>
    <row r="409" spans="1:14" ht="43.5" customHeight="1" x14ac:dyDescent="0.3">
      <c r="A409" s="24"/>
      <c r="B409" s="149" t="s">
        <v>440</v>
      </c>
      <c r="C409" s="44" t="s">
        <v>310</v>
      </c>
      <c r="D409" s="1" t="s">
        <v>85</v>
      </c>
      <c r="E409" s="51">
        <f>Ведомственная!I313</f>
        <v>3951.3</v>
      </c>
      <c r="F409" s="53"/>
      <c r="G409" s="53"/>
      <c r="H409" s="53"/>
      <c r="I409" s="53"/>
      <c r="J409" s="53"/>
      <c r="K409" s="53"/>
      <c r="L409" s="53"/>
      <c r="M409" s="53"/>
      <c r="N409" s="132">
        <f>Ведомственная!J313</f>
        <v>3951.3</v>
      </c>
    </row>
    <row r="410" spans="1:14" ht="58.5" customHeight="1" x14ac:dyDescent="0.3">
      <c r="A410" s="24"/>
      <c r="B410" s="154" t="s">
        <v>109</v>
      </c>
      <c r="C410" s="44" t="s">
        <v>310</v>
      </c>
      <c r="D410" s="1" t="s">
        <v>86</v>
      </c>
      <c r="E410" s="51">
        <f>Ведомственная!I314</f>
        <v>930.1</v>
      </c>
      <c r="F410" s="53"/>
      <c r="G410" s="53"/>
      <c r="H410" s="53"/>
      <c r="I410" s="53"/>
      <c r="J410" s="53"/>
      <c r="K410" s="53"/>
      <c r="L410" s="53"/>
      <c r="M410" s="53"/>
      <c r="N410" s="132">
        <f>Ведомственная!J314</f>
        <v>933.8</v>
      </c>
    </row>
    <row r="411" spans="1:14" ht="29.25" customHeight="1" x14ac:dyDescent="0.3">
      <c r="A411" s="24"/>
      <c r="B411" s="154" t="s">
        <v>170</v>
      </c>
      <c r="C411" s="44" t="s">
        <v>310</v>
      </c>
      <c r="D411" s="1" t="s">
        <v>87</v>
      </c>
      <c r="E411" s="51">
        <f>Ведомственная!I315</f>
        <v>19</v>
      </c>
      <c r="F411" s="53"/>
      <c r="G411" s="53"/>
      <c r="H411" s="53"/>
      <c r="I411" s="53"/>
      <c r="J411" s="53"/>
      <c r="K411" s="53"/>
      <c r="L411" s="53"/>
      <c r="M411" s="53"/>
      <c r="N411" s="132">
        <f>Ведомственная!J315</f>
        <v>19</v>
      </c>
    </row>
    <row r="412" spans="1:14" ht="39" customHeight="1" x14ac:dyDescent="0.3">
      <c r="A412" s="106" t="s">
        <v>283</v>
      </c>
      <c r="B412" s="116" t="s">
        <v>99</v>
      </c>
      <c r="C412" s="98" t="s">
        <v>187</v>
      </c>
      <c r="D412" s="61"/>
      <c r="E412" s="93">
        <f>E414</f>
        <v>862.2</v>
      </c>
      <c r="F412" s="53"/>
      <c r="G412" s="53"/>
      <c r="H412" s="53"/>
      <c r="I412" s="53"/>
      <c r="J412" s="53"/>
      <c r="K412" s="53"/>
      <c r="L412" s="53"/>
      <c r="M412" s="53"/>
      <c r="N412" s="135">
        <f>N414</f>
        <v>100</v>
      </c>
    </row>
    <row r="413" spans="1:14" ht="32.25" customHeight="1" x14ac:dyDescent="0.3">
      <c r="A413" s="106"/>
      <c r="B413" s="117" t="s">
        <v>385</v>
      </c>
      <c r="C413" s="58" t="s">
        <v>188</v>
      </c>
      <c r="D413" s="61"/>
      <c r="E413" s="88">
        <f>E414</f>
        <v>862.2</v>
      </c>
      <c r="F413" s="53"/>
      <c r="G413" s="53"/>
      <c r="H413" s="53"/>
      <c r="I413" s="53"/>
      <c r="J413" s="53"/>
      <c r="K413" s="53"/>
      <c r="L413" s="53"/>
      <c r="M413" s="53"/>
      <c r="N413" s="132">
        <f>N414</f>
        <v>100</v>
      </c>
    </row>
    <row r="414" spans="1:14" ht="47.25" customHeight="1" x14ac:dyDescent="0.3">
      <c r="A414" s="108"/>
      <c r="B414" s="161" t="s">
        <v>100</v>
      </c>
      <c r="C414" s="58" t="s">
        <v>386</v>
      </c>
      <c r="D414" s="61"/>
      <c r="E414" s="129">
        <f>E415</f>
        <v>862.2</v>
      </c>
      <c r="F414" s="53"/>
      <c r="G414" s="53"/>
      <c r="H414" s="53"/>
      <c r="I414" s="53"/>
      <c r="J414" s="53"/>
      <c r="K414" s="53"/>
      <c r="L414" s="53"/>
      <c r="M414" s="53"/>
      <c r="N414" s="132">
        <f>N415</f>
        <v>100</v>
      </c>
    </row>
    <row r="415" spans="1:14" ht="27.75" customHeight="1" x14ac:dyDescent="0.3">
      <c r="A415" s="108"/>
      <c r="B415" s="117" t="s">
        <v>111</v>
      </c>
      <c r="C415" s="58" t="s">
        <v>386</v>
      </c>
      <c r="D415" s="61" t="s">
        <v>110</v>
      </c>
      <c r="E415" s="129">
        <f>Ведомственная!I76</f>
        <v>862.2</v>
      </c>
      <c r="F415" s="53"/>
      <c r="G415" s="53"/>
      <c r="H415" s="53"/>
      <c r="I415" s="53"/>
      <c r="J415" s="53"/>
      <c r="K415" s="53"/>
      <c r="L415" s="53"/>
      <c r="M415" s="53"/>
      <c r="N415" s="132">
        <f>Ведомственная!J76</f>
        <v>100</v>
      </c>
    </row>
    <row r="416" spans="1:14" ht="64.5" customHeight="1" x14ac:dyDescent="0.3">
      <c r="A416" s="106" t="s">
        <v>284</v>
      </c>
      <c r="B416" s="120" t="s">
        <v>396</v>
      </c>
      <c r="C416" s="218" t="s">
        <v>397</v>
      </c>
      <c r="D416" s="23"/>
      <c r="E416" s="128">
        <f>E417</f>
        <v>35.599999999999994</v>
      </c>
      <c r="F416" s="145"/>
      <c r="G416" s="145"/>
      <c r="H416" s="145"/>
      <c r="I416" s="145"/>
      <c r="J416" s="145"/>
      <c r="K416" s="145"/>
      <c r="L416" s="145"/>
      <c r="M416" s="145"/>
      <c r="N416" s="135">
        <f>N417</f>
        <v>31</v>
      </c>
    </row>
    <row r="417" spans="1:14" ht="67.5" customHeight="1" x14ac:dyDescent="0.3">
      <c r="A417" s="108"/>
      <c r="B417" s="154" t="s">
        <v>398</v>
      </c>
      <c r="C417" s="213" t="s">
        <v>399</v>
      </c>
      <c r="D417" s="23"/>
      <c r="E417" s="129">
        <f>E418</f>
        <v>35.599999999999994</v>
      </c>
      <c r="F417" s="53"/>
      <c r="G417" s="53"/>
      <c r="H417" s="53"/>
      <c r="I417" s="53"/>
      <c r="J417" s="53"/>
      <c r="K417" s="53"/>
      <c r="L417" s="53"/>
      <c r="M417" s="53"/>
      <c r="N417" s="132">
        <f>N418</f>
        <v>31</v>
      </c>
    </row>
    <row r="418" spans="1:14" ht="85.5" customHeight="1" x14ac:dyDescent="0.3">
      <c r="A418" s="108"/>
      <c r="B418" s="154" t="s">
        <v>400</v>
      </c>
      <c r="C418" s="213" t="s">
        <v>401</v>
      </c>
      <c r="D418" s="23"/>
      <c r="E418" s="129">
        <f>E419</f>
        <v>35.599999999999994</v>
      </c>
      <c r="F418" s="53"/>
      <c r="G418" s="53"/>
      <c r="H418" s="53"/>
      <c r="I418" s="53"/>
      <c r="J418" s="53"/>
      <c r="K418" s="53"/>
      <c r="L418" s="53"/>
      <c r="M418" s="53"/>
      <c r="N418" s="132">
        <f>N419</f>
        <v>31</v>
      </c>
    </row>
    <row r="419" spans="1:14" ht="59.25" customHeight="1" x14ac:dyDescent="0.3">
      <c r="A419" s="108"/>
      <c r="B419" s="154" t="s">
        <v>109</v>
      </c>
      <c r="C419" s="213" t="s">
        <v>401</v>
      </c>
      <c r="D419" s="23" t="s">
        <v>86</v>
      </c>
      <c r="E419" s="129">
        <f>Ведомственная!I71</f>
        <v>35.599999999999994</v>
      </c>
      <c r="F419" s="53"/>
      <c r="G419" s="53"/>
      <c r="H419" s="53"/>
      <c r="I419" s="53"/>
      <c r="J419" s="53"/>
      <c r="K419" s="53"/>
      <c r="L419" s="53"/>
      <c r="M419" s="53"/>
      <c r="N419" s="132">
        <f>Ведомственная!J71</f>
        <v>31</v>
      </c>
    </row>
    <row r="420" spans="1:14" ht="59.25" customHeight="1" x14ac:dyDescent="0.3">
      <c r="A420" s="106" t="s">
        <v>313</v>
      </c>
      <c r="B420" s="245" t="s">
        <v>572</v>
      </c>
      <c r="C420" s="72" t="s">
        <v>575</v>
      </c>
      <c r="D420" s="1"/>
      <c r="E420" s="128">
        <f>E421</f>
        <v>360.4</v>
      </c>
      <c r="F420" s="145"/>
      <c r="G420" s="145"/>
      <c r="H420" s="145"/>
      <c r="I420" s="145"/>
      <c r="J420" s="145"/>
      <c r="K420" s="145"/>
      <c r="L420" s="145"/>
      <c r="M420" s="145"/>
      <c r="N420" s="135">
        <f>N421</f>
        <v>360.4</v>
      </c>
    </row>
    <row r="421" spans="1:14" ht="37.5" customHeight="1" x14ac:dyDescent="0.3">
      <c r="A421" s="108"/>
      <c r="B421" s="241" t="s">
        <v>573</v>
      </c>
      <c r="C421" s="1" t="s">
        <v>576</v>
      </c>
      <c r="D421" s="1"/>
      <c r="E421" s="129">
        <f>E422</f>
        <v>360.4</v>
      </c>
      <c r="F421" s="53"/>
      <c r="G421" s="53"/>
      <c r="H421" s="53"/>
      <c r="I421" s="53"/>
      <c r="J421" s="53"/>
      <c r="K421" s="53"/>
      <c r="L421" s="53"/>
      <c r="M421" s="53"/>
      <c r="N421" s="132">
        <f>N422</f>
        <v>360.4</v>
      </c>
    </row>
    <row r="422" spans="1:14" ht="63" customHeight="1" x14ac:dyDescent="0.3">
      <c r="A422" s="108"/>
      <c r="B422" s="241" t="s">
        <v>574</v>
      </c>
      <c r="C422" s="1" t="s">
        <v>577</v>
      </c>
      <c r="D422" s="1"/>
      <c r="E422" s="129">
        <f>E423</f>
        <v>360.4</v>
      </c>
      <c r="F422" s="53"/>
      <c r="G422" s="53"/>
      <c r="H422" s="53"/>
      <c r="I422" s="53"/>
      <c r="J422" s="53"/>
      <c r="K422" s="53"/>
      <c r="L422" s="53"/>
      <c r="M422" s="53"/>
      <c r="N422" s="132">
        <f>N423</f>
        <v>360.4</v>
      </c>
    </row>
    <row r="423" spans="1:14" ht="59.25" customHeight="1" x14ac:dyDescent="0.3">
      <c r="A423" s="108"/>
      <c r="B423" s="241" t="s">
        <v>109</v>
      </c>
      <c r="C423" s="1" t="s">
        <v>577</v>
      </c>
      <c r="D423" s="1" t="s">
        <v>86</v>
      </c>
      <c r="E423" s="129">
        <f>Ведомственная!I216</f>
        <v>360.4</v>
      </c>
      <c r="F423" s="53"/>
      <c r="G423" s="53"/>
      <c r="H423" s="53"/>
      <c r="I423" s="53"/>
      <c r="J423" s="53"/>
      <c r="K423" s="53"/>
      <c r="L423" s="53"/>
      <c r="M423" s="53"/>
      <c r="N423" s="132">
        <f>Ведомственная!J216</f>
        <v>360.4</v>
      </c>
    </row>
    <row r="424" spans="1:14" ht="30" customHeight="1" x14ac:dyDescent="0.3">
      <c r="A424" s="28" t="s">
        <v>459</v>
      </c>
      <c r="B424" s="120" t="s">
        <v>326</v>
      </c>
      <c r="C424" s="204"/>
      <c r="D424" s="118"/>
      <c r="E424" s="121">
        <f>E425</f>
        <v>327376.09999999998</v>
      </c>
      <c r="F424" s="145"/>
      <c r="G424" s="145"/>
      <c r="H424" s="145"/>
      <c r="I424" s="145"/>
      <c r="J424" s="145"/>
      <c r="K424" s="145"/>
      <c r="L424" s="145"/>
      <c r="M424" s="145"/>
      <c r="N424" s="135">
        <f>N425</f>
        <v>84700</v>
      </c>
    </row>
    <row r="425" spans="1:14" ht="30" customHeight="1" x14ac:dyDescent="0.3">
      <c r="A425" s="24"/>
      <c r="B425" s="154" t="s">
        <v>326</v>
      </c>
      <c r="C425" s="197"/>
      <c r="D425" s="22"/>
      <c r="E425" s="51">
        <f>Ведомственная!I620</f>
        <v>327376.09999999998</v>
      </c>
      <c r="F425" s="53"/>
      <c r="G425" s="53"/>
      <c r="H425" s="53"/>
      <c r="I425" s="53"/>
      <c r="J425" s="53"/>
      <c r="K425" s="53"/>
      <c r="L425" s="53"/>
      <c r="M425" s="53"/>
      <c r="N425" s="132">
        <f>Ведомственная!J620</f>
        <v>84700</v>
      </c>
    </row>
    <row r="426" spans="1:14" ht="30" customHeight="1" x14ac:dyDescent="0.3">
      <c r="A426" s="24"/>
      <c r="B426" s="154"/>
      <c r="C426" s="22"/>
      <c r="D426" s="22"/>
      <c r="E426" s="51"/>
      <c r="N426" s="137"/>
    </row>
    <row r="427" spans="1:14" ht="41.25" customHeight="1" x14ac:dyDescent="0.3">
      <c r="A427" s="24"/>
      <c r="B427" s="149" t="s">
        <v>659</v>
      </c>
      <c r="C427" s="170"/>
      <c r="D427" s="67"/>
      <c r="E427" s="327" t="s">
        <v>660</v>
      </c>
      <c r="F427" s="292"/>
      <c r="G427" s="292"/>
      <c r="H427" s="292"/>
      <c r="I427" s="292"/>
      <c r="J427" s="292"/>
      <c r="K427" s="292"/>
      <c r="L427" s="292"/>
      <c r="M427" s="292"/>
      <c r="N427" s="292"/>
    </row>
  </sheetData>
  <mergeCells count="20">
    <mergeCell ref="O283:AC283"/>
    <mergeCell ref="O246:X246"/>
    <mergeCell ref="D8:H8"/>
    <mergeCell ref="D9:N9"/>
    <mergeCell ref="D10:N10"/>
    <mergeCell ref="D11:N11"/>
    <mergeCell ref="D12:N12"/>
    <mergeCell ref="E427:N427"/>
    <mergeCell ref="B18:B19"/>
    <mergeCell ref="A18:A19"/>
    <mergeCell ref="A16:N16"/>
    <mergeCell ref="E18:N18"/>
    <mergeCell ref="C18:C19"/>
    <mergeCell ref="D18:D19"/>
    <mergeCell ref="E17:N17"/>
    <mergeCell ref="D2:H2"/>
    <mergeCell ref="D3:N3"/>
    <mergeCell ref="D4:N4"/>
    <mergeCell ref="D5:N5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3"/>
  <sheetViews>
    <sheetView tabSelected="1" view="pageBreakPreview" zoomScale="70" zoomScaleNormal="100" zoomScaleSheetLayoutView="70" workbookViewId="0">
      <selection activeCell="M14" sqref="M14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4.42578125" style="62" customWidth="1"/>
    <col min="7" max="7" width="5.5703125" style="62" customWidth="1"/>
    <col min="8" max="8" width="16.28515625" style="62" customWidth="1"/>
    <col min="9" max="9" width="19.7109375" style="53" customWidth="1"/>
    <col min="10" max="10" width="19.28515625" style="258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1:14" ht="18.75" customHeight="1" x14ac:dyDescent="0.2">
      <c r="G2" s="334" t="s">
        <v>678</v>
      </c>
      <c r="H2" s="334"/>
      <c r="I2" s="334"/>
      <c r="J2" s="334"/>
      <c r="K2" s="334"/>
      <c r="L2" s="334"/>
      <c r="N2" s="252"/>
    </row>
    <row r="3" spans="1:14" ht="18.75" customHeight="1" x14ac:dyDescent="0.3">
      <c r="G3" s="335" t="s">
        <v>671</v>
      </c>
      <c r="H3" s="335"/>
      <c r="I3" s="335"/>
      <c r="J3" s="335"/>
      <c r="K3" s="335"/>
      <c r="L3" s="335"/>
      <c r="M3" s="335"/>
      <c r="N3" s="253"/>
    </row>
    <row r="4" spans="1:14" ht="18.75" customHeight="1" x14ac:dyDescent="0.3">
      <c r="G4" s="335" t="s">
        <v>637</v>
      </c>
      <c r="H4" s="335"/>
      <c r="I4" s="335"/>
      <c r="J4" s="335"/>
      <c r="K4" s="335"/>
      <c r="L4" s="335"/>
      <c r="M4" s="335"/>
      <c r="N4" s="253"/>
    </row>
    <row r="5" spans="1:14" ht="18.75" customHeight="1" x14ac:dyDescent="0.3">
      <c r="G5" s="335" t="s">
        <v>638</v>
      </c>
      <c r="H5" s="335"/>
      <c r="I5" s="335"/>
      <c r="J5" s="335"/>
      <c r="K5" s="335"/>
      <c r="L5" s="335"/>
      <c r="M5" s="335"/>
      <c r="N5" s="253"/>
    </row>
    <row r="6" spans="1:14" ht="18.75" customHeight="1" x14ac:dyDescent="0.3">
      <c r="G6" s="335" t="s">
        <v>672</v>
      </c>
      <c r="H6" s="335"/>
      <c r="I6" s="335"/>
      <c r="J6" s="335"/>
      <c r="K6" s="335"/>
      <c r="L6" s="335"/>
      <c r="N6" s="253"/>
    </row>
    <row r="8" spans="1:14" ht="18.75" customHeight="1" x14ac:dyDescent="0.2">
      <c r="G8" s="334" t="s">
        <v>566</v>
      </c>
      <c r="H8" s="334"/>
      <c r="I8" s="334"/>
      <c r="J8" s="334"/>
      <c r="K8" s="334"/>
      <c r="L8" s="334"/>
    </row>
    <row r="9" spans="1:14" ht="18.75" customHeight="1" x14ac:dyDescent="0.3">
      <c r="G9" s="335" t="s">
        <v>630</v>
      </c>
      <c r="H9" s="335"/>
      <c r="I9" s="335"/>
      <c r="J9" s="335"/>
      <c r="K9" s="335"/>
      <c r="L9" s="335"/>
      <c r="M9" s="335"/>
    </row>
    <row r="10" spans="1:14" ht="18.75" customHeight="1" x14ac:dyDescent="0.3">
      <c r="G10" s="335" t="s">
        <v>491</v>
      </c>
      <c r="H10" s="335"/>
      <c r="I10" s="335"/>
      <c r="J10" s="335"/>
      <c r="K10" s="335"/>
      <c r="L10" s="335"/>
      <c r="M10" s="335"/>
    </row>
    <row r="11" spans="1:14" ht="18.75" customHeight="1" x14ac:dyDescent="0.3">
      <c r="G11" s="335" t="s">
        <v>492</v>
      </c>
      <c r="H11" s="335"/>
      <c r="I11" s="335"/>
      <c r="J11" s="335"/>
      <c r="K11" s="335"/>
      <c r="L11" s="335"/>
      <c r="M11" s="335"/>
    </row>
    <row r="12" spans="1:14" ht="18.75" customHeight="1" x14ac:dyDescent="0.3">
      <c r="G12" s="335" t="s">
        <v>629</v>
      </c>
      <c r="H12" s="335"/>
      <c r="I12" s="335"/>
      <c r="J12" s="335"/>
      <c r="K12" s="335"/>
      <c r="L12" s="335"/>
    </row>
    <row r="16" spans="1:14" ht="43.5" customHeight="1" x14ac:dyDescent="0.2">
      <c r="A16" s="341" t="s">
        <v>490</v>
      </c>
      <c r="B16" s="341"/>
      <c r="C16" s="341"/>
      <c r="D16" s="341"/>
      <c r="E16" s="341"/>
      <c r="F16" s="341"/>
      <c r="G16" s="341"/>
      <c r="H16" s="341"/>
      <c r="I16" s="292"/>
      <c r="J16" s="292"/>
    </row>
    <row r="17" spans="1:15" ht="21.75" customHeight="1" x14ac:dyDescent="0.2">
      <c r="A17" s="160"/>
      <c r="B17" s="160"/>
      <c r="C17" s="160"/>
      <c r="D17" s="160"/>
      <c r="E17" s="160"/>
      <c r="F17" s="160"/>
      <c r="G17" s="160"/>
      <c r="H17" s="256"/>
    </row>
    <row r="18" spans="1:15" ht="18.75" customHeight="1" x14ac:dyDescent="0.3">
      <c r="B18" s="160"/>
      <c r="C18" s="160"/>
      <c r="D18" s="160"/>
      <c r="E18" s="160"/>
      <c r="F18" s="160"/>
      <c r="I18" s="342" t="s">
        <v>431</v>
      </c>
      <c r="J18" s="316"/>
    </row>
    <row r="19" spans="1:15" ht="20.25" customHeight="1" x14ac:dyDescent="0.2">
      <c r="A19" s="330" t="s">
        <v>35</v>
      </c>
      <c r="B19" s="338" t="s">
        <v>56</v>
      </c>
      <c r="C19" s="330" t="s">
        <v>171</v>
      </c>
      <c r="D19" s="338" t="s">
        <v>12</v>
      </c>
      <c r="E19" s="338" t="s">
        <v>13</v>
      </c>
      <c r="F19" s="338" t="s">
        <v>14</v>
      </c>
      <c r="G19" s="338" t="s">
        <v>16</v>
      </c>
      <c r="H19" s="330" t="s">
        <v>113</v>
      </c>
      <c r="I19" s="330"/>
      <c r="J19" s="330"/>
    </row>
    <row r="20" spans="1:15" ht="22.5" customHeight="1" x14ac:dyDescent="0.2">
      <c r="A20" s="330"/>
      <c r="B20" s="338"/>
      <c r="C20" s="330"/>
      <c r="D20" s="338"/>
      <c r="E20" s="338"/>
      <c r="F20" s="338"/>
      <c r="G20" s="338"/>
      <c r="H20" s="330" t="s">
        <v>452</v>
      </c>
      <c r="I20" s="330"/>
      <c r="J20" s="294" t="s">
        <v>489</v>
      </c>
      <c r="K20" s="163"/>
    </row>
    <row r="21" spans="1:15" ht="35.25" customHeight="1" x14ac:dyDescent="0.3">
      <c r="A21" s="330"/>
      <c r="B21" s="338"/>
      <c r="C21" s="330"/>
      <c r="D21" s="338"/>
      <c r="E21" s="338"/>
      <c r="F21" s="338"/>
      <c r="G21" s="338"/>
      <c r="H21" s="267" t="s">
        <v>639</v>
      </c>
      <c r="I21" s="202" t="s">
        <v>640</v>
      </c>
      <c r="J21" s="318"/>
    </row>
    <row r="22" spans="1:15" ht="18.75" x14ac:dyDescent="0.3">
      <c r="A22" s="202">
        <v>1</v>
      </c>
      <c r="B22" s="159">
        <v>2</v>
      </c>
      <c r="C22" s="157">
        <v>3</v>
      </c>
      <c r="D22" s="159">
        <v>4</v>
      </c>
      <c r="E22" s="159">
        <v>5</v>
      </c>
      <c r="F22" s="159">
        <v>6</v>
      </c>
      <c r="G22" s="159">
        <v>7</v>
      </c>
      <c r="H22" s="268">
        <v>8</v>
      </c>
      <c r="I22" s="255">
        <v>9</v>
      </c>
      <c r="J22" s="255">
        <v>10</v>
      </c>
      <c r="L22" s="225">
        <v>2023</v>
      </c>
      <c r="M22" s="62" t="s">
        <v>486</v>
      </c>
      <c r="N22" s="225">
        <v>2024</v>
      </c>
      <c r="O22" s="62" t="s">
        <v>486</v>
      </c>
    </row>
    <row r="23" spans="1:15" ht="18.75" x14ac:dyDescent="0.3">
      <c r="A23" s="156"/>
      <c r="B23" s="17" t="s">
        <v>37</v>
      </c>
      <c r="C23" s="16"/>
      <c r="D23" s="12"/>
      <c r="E23" s="12"/>
      <c r="F23" s="12"/>
      <c r="G23" s="12"/>
      <c r="H23" s="230">
        <f>H25+H36+H273+H307+H382+H498+H538+H562+H582+H329+H288+H316+H619</f>
        <v>287203.39999999997</v>
      </c>
      <c r="I23" s="230">
        <f>I25+I36+I273+I307+I382+I498+I538+I562+I582+I329+I288+I316+I619</f>
        <v>3270325.1000000006</v>
      </c>
      <c r="J23" s="259">
        <f>J25+J36+J273+J307+J382+J498+J538+J562+J582+J329+J288+J316+J619</f>
        <v>2811845.3</v>
      </c>
      <c r="K23" s="171"/>
      <c r="L23" s="171">
        <v>2983121.7</v>
      </c>
      <c r="M23" s="171">
        <f>L23-I23</f>
        <v>-287203.40000000037</v>
      </c>
      <c r="N23" s="257">
        <v>2811498</v>
      </c>
      <c r="O23" s="287">
        <f>N23-J23</f>
        <v>-347.29999999981374</v>
      </c>
    </row>
    <row r="24" spans="1:15" ht="12" customHeight="1" x14ac:dyDescent="0.3">
      <c r="A24" s="156"/>
      <c r="B24" s="12"/>
      <c r="C24" s="16"/>
      <c r="D24" s="12"/>
      <c r="E24" s="12"/>
      <c r="F24" s="12"/>
      <c r="G24" s="12"/>
      <c r="H24" s="12"/>
      <c r="I24" s="138"/>
      <c r="J24" s="260"/>
    </row>
    <row r="25" spans="1:15" ht="37.5" customHeight="1" x14ac:dyDescent="0.2">
      <c r="A25" s="19" t="s">
        <v>36</v>
      </c>
      <c r="B25" s="158" t="s">
        <v>33</v>
      </c>
      <c r="C25" s="14" t="s">
        <v>34</v>
      </c>
      <c r="D25" s="13"/>
      <c r="E25" s="13"/>
      <c r="F25" s="13"/>
      <c r="G25" s="13"/>
      <c r="H25" s="138">
        <f t="shared" ref="H25:J27" si="0">H26</f>
        <v>0</v>
      </c>
      <c r="I25" s="138">
        <f t="shared" si="0"/>
        <v>4632.3999999999996</v>
      </c>
      <c r="J25" s="261">
        <f t="shared" si="0"/>
        <v>4632.3999999999996</v>
      </c>
    </row>
    <row r="26" spans="1:15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2">
        <f t="shared" si="0"/>
        <v>0</v>
      </c>
      <c r="I26" s="132">
        <f t="shared" si="0"/>
        <v>4632.3999999999996</v>
      </c>
      <c r="J26" s="260">
        <f t="shared" si="0"/>
        <v>4632.3999999999996</v>
      </c>
    </row>
    <row r="27" spans="1:15" ht="80.25" customHeight="1" x14ac:dyDescent="0.3">
      <c r="B27" s="156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2">
        <f t="shared" si="0"/>
        <v>0</v>
      </c>
      <c r="I27" s="132">
        <f t="shared" si="0"/>
        <v>4632.3999999999996</v>
      </c>
      <c r="J27" s="260">
        <f t="shared" si="0"/>
        <v>4632.3999999999996</v>
      </c>
    </row>
    <row r="28" spans="1:15" ht="63" customHeight="1" x14ac:dyDescent="0.3">
      <c r="B28" s="156" t="s">
        <v>104</v>
      </c>
      <c r="C28" s="30">
        <v>901</v>
      </c>
      <c r="D28" s="23" t="s">
        <v>3</v>
      </c>
      <c r="E28" s="23" t="s">
        <v>8</v>
      </c>
      <c r="F28" s="23" t="s">
        <v>177</v>
      </c>
      <c r="G28" s="6"/>
      <c r="H28" s="132">
        <f>H29+H32</f>
        <v>0</v>
      </c>
      <c r="I28" s="132">
        <f>I29+I32</f>
        <v>4632.3999999999996</v>
      </c>
      <c r="J28" s="260">
        <f>J29+J32</f>
        <v>4632.3999999999996</v>
      </c>
    </row>
    <row r="29" spans="1:15" ht="45.75" customHeight="1" x14ac:dyDescent="0.3">
      <c r="B29" s="149" t="s">
        <v>103</v>
      </c>
      <c r="C29" s="5" t="s">
        <v>34</v>
      </c>
      <c r="D29" s="23" t="s">
        <v>3</v>
      </c>
      <c r="E29" s="23" t="s">
        <v>8</v>
      </c>
      <c r="F29" s="23" t="s">
        <v>178</v>
      </c>
      <c r="G29" s="6"/>
      <c r="H29" s="132">
        <f t="shared" ref="H29:J29" si="1">H30</f>
        <v>0</v>
      </c>
      <c r="I29" s="132">
        <f t="shared" si="1"/>
        <v>2321.1999999999998</v>
      </c>
      <c r="J29" s="260">
        <f t="shared" si="1"/>
        <v>2321.1999999999998</v>
      </c>
    </row>
    <row r="30" spans="1:15" ht="51" customHeight="1" x14ac:dyDescent="0.3">
      <c r="B30" s="149" t="s">
        <v>97</v>
      </c>
      <c r="C30" s="5" t="s">
        <v>34</v>
      </c>
      <c r="D30" s="23" t="s">
        <v>3</v>
      </c>
      <c r="E30" s="23" t="s">
        <v>8</v>
      </c>
      <c r="F30" s="23" t="s">
        <v>179</v>
      </c>
      <c r="G30" s="6"/>
      <c r="H30" s="132">
        <f>H31</f>
        <v>0</v>
      </c>
      <c r="I30" s="132">
        <f>I31</f>
        <v>2321.1999999999998</v>
      </c>
      <c r="J30" s="260">
        <f>J31</f>
        <v>2321.1999999999998</v>
      </c>
    </row>
    <row r="31" spans="1:15" ht="54.75" customHeight="1" x14ac:dyDescent="0.3">
      <c r="B31" s="149" t="s">
        <v>440</v>
      </c>
      <c r="C31" s="5" t="s">
        <v>34</v>
      </c>
      <c r="D31" s="23" t="s">
        <v>3</v>
      </c>
      <c r="E31" s="23" t="s">
        <v>8</v>
      </c>
      <c r="F31" s="23" t="s">
        <v>179</v>
      </c>
      <c r="G31" s="6" t="s">
        <v>85</v>
      </c>
      <c r="H31" s="6"/>
      <c r="I31" s="132">
        <v>2321.1999999999998</v>
      </c>
      <c r="J31" s="260">
        <v>2321.1999999999998</v>
      </c>
    </row>
    <row r="32" spans="1:15" ht="48" customHeight="1" x14ac:dyDescent="0.3">
      <c r="B32" s="149" t="s">
        <v>105</v>
      </c>
      <c r="C32" s="5" t="s">
        <v>34</v>
      </c>
      <c r="D32" s="23" t="s">
        <v>3</v>
      </c>
      <c r="E32" s="23" t="s">
        <v>8</v>
      </c>
      <c r="F32" s="23" t="s">
        <v>180</v>
      </c>
      <c r="G32" s="6"/>
      <c r="H32" s="132">
        <f>H33</f>
        <v>0</v>
      </c>
      <c r="I32" s="132">
        <f>I33</f>
        <v>2311.1999999999998</v>
      </c>
      <c r="J32" s="260">
        <f>J33</f>
        <v>2311.1999999999998</v>
      </c>
    </row>
    <row r="33" spans="1:10" ht="42" customHeight="1" x14ac:dyDescent="0.3">
      <c r="B33" s="149" t="s">
        <v>97</v>
      </c>
      <c r="C33" s="5" t="s">
        <v>34</v>
      </c>
      <c r="D33" s="23" t="s">
        <v>3</v>
      </c>
      <c r="E33" s="23" t="s">
        <v>8</v>
      </c>
      <c r="F33" s="23" t="s">
        <v>181</v>
      </c>
      <c r="G33" s="6"/>
      <c r="H33" s="132">
        <f>H34+H35</f>
        <v>0</v>
      </c>
      <c r="I33" s="132">
        <f>I34+I35</f>
        <v>2311.1999999999998</v>
      </c>
      <c r="J33" s="260">
        <f>J34+J35</f>
        <v>2311.1999999999998</v>
      </c>
    </row>
    <row r="34" spans="1:10" ht="45.75" customHeight="1" x14ac:dyDescent="0.3">
      <c r="B34" s="149" t="s">
        <v>440</v>
      </c>
      <c r="C34" s="5" t="s">
        <v>34</v>
      </c>
      <c r="D34" s="23" t="s">
        <v>3</v>
      </c>
      <c r="E34" s="23" t="s">
        <v>8</v>
      </c>
      <c r="F34" s="23" t="s">
        <v>181</v>
      </c>
      <c r="G34" s="6" t="s">
        <v>85</v>
      </c>
      <c r="H34" s="6"/>
      <c r="I34" s="132">
        <v>2234.1</v>
      </c>
      <c r="J34" s="260">
        <v>2234.1</v>
      </c>
    </row>
    <row r="35" spans="1:10" ht="66.75" customHeight="1" x14ac:dyDescent="0.3">
      <c r="B35" s="154" t="s">
        <v>109</v>
      </c>
      <c r="C35" s="5" t="s">
        <v>34</v>
      </c>
      <c r="D35" s="6" t="s">
        <v>3</v>
      </c>
      <c r="E35" s="6" t="s">
        <v>8</v>
      </c>
      <c r="F35" s="23" t="s">
        <v>181</v>
      </c>
      <c r="G35" s="6" t="s">
        <v>86</v>
      </c>
      <c r="H35" s="6"/>
      <c r="I35" s="132">
        <v>77.099999999999994</v>
      </c>
      <c r="J35" s="260">
        <v>77.099999999999994</v>
      </c>
    </row>
    <row r="36" spans="1:10" ht="81" customHeight="1" x14ac:dyDescent="0.2">
      <c r="A36" s="18" t="s">
        <v>38</v>
      </c>
      <c r="B36" s="158" t="s">
        <v>31</v>
      </c>
      <c r="C36" s="14" t="s">
        <v>22</v>
      </c>
      <c r="D36" s="337"/>
      <c r="E36" s="337"/>
      <c r="F36" s="337"/>
      <c r="G36" s="337"/>
      <c r="H36" s="140">
        <f>H37+H119+H152+H223+H241+H230+H205</f>
        <v>0</v>
      </c>
      <c r="I36" s="140">
        <f>I37+I119+I152+I223+I241+I230+I205</f>
        <v>575674.69999999995</v>
      </c>
      <c r="J36" s="262">
        <f>J37+J119+J152+J223+J241+J230+J205</f>
        <v>355719.19999999995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7">
        <f>H38+H43+H72+H77+H67</f>
        <v>0</v>
      </c>
      <c r="I37" s="57">
        <f>I38+I43+I72+I77+I67</f>
        <v>195967.1</v>
      </c>
      <c r="J37" s="260">
        <f>J38+J43+J72+J77+J67</f>
        <v>194474.8</v>
      </c>
    </row>
    <row r="38" spans="1:10" ht="64.5" customHeight="1" x14ac:dyDescent="0.3">
      <c r="B38" s="156" t="s">
        <v>62</v>
      </c>
      <c r="C38" s="5" t="s">
        <v>22</v>
      </c>
      <c r="D38" s="6" t="s">
        <v>3</v>
      </c>
      <c r="E38" s="6" t="s">
        <v>6</v>
      </c>
      <c r="F38" s="6"/>
      <c r="G38" s="6"/>
      <c r="H38" s="132" t="str">
        <f t="shared" ref="H38:J41" si="2">H39</f>
        <v>-762,2</v>
      </c>
      <c r="I38" s="132">
        <f t="shared" si="2"/>
        <v>1665.6000000000001</v>
      </c>
      <c r="J38" s="260">
        <f t="shared" si="2"/>
        <v>2427.8000000000002</v>
      </c>
    </row>
    <row r="39" spans="1:10" ht="63.75" customHeight="1" x14ac:dyDescent="0.3">
      <c r="B39" s="156" t="s">
        <v>95</v>
      </c>
      <c r="C39" s="5" t="s">
        <v>22</v>
      </c>
      <c r="D39" s="25" t="s">
        <v>3</v>
      </c>
      <c r="E39" s="25" t="s">
        <v>6</v>
      </c>
      <c r="F39" s="25" t="s">
        <v>184</v>
      </c>
      <c r="G39" s="6"/>
      <c r="H39" s="132" t="str">
        <f t="shared" si="2"/>
        <v>-762,2</v>
      </c>
      <c r="I39" s="132">
        <f t="shared" si="2"/>
        <v>1665.6000000000001</v>
      </c>
      <c r="J39" s="260">
        <f t="shared" si="2"/>
        <v>2427.8000000000002</v>
      </c>
    </row>
    <row r="40" spans="1:10" ht="47.25" customHeight="1" x14ac:dyDescent="0.3">
      <c r="B40" s="155" t="s">
        <v>96</v>
      </c>
      <c r="C40" s="5" t="s">
        <v>22</v>
      </c>
      <c r="D40" s="23" t="s">
        <v>3</v>
      </c>
      <c r="E40" s="23" t="s">
        <v>6</v>
      </c>
      <c r="F40" s="23" t="s">
        <v>183</v>
      </c>
      <c r="G40" s="6"/>
      <c r="H40" s="132" t="str">
        <f t="shared" si="2"/>
        <v>-762,2</v>
      </c>
      <c r="I40" s="132">
        <f t="shared" si="2"/>
        <v>1665.6000000000001</v>
      </c>
      <c r="J40" s="260">
        <f t="shared" si="2"/>
        <v>2427.8000000000002</v>
      </c>
    </row>
    <row r="41" spans="1:10" ht="43.5" customHeight="1" x14ac:dyDescent="0.3">
      <c r="B41" s="149" t="s">
        <v>97</v>
      </c>
      <c r="C41" s="5" t="s">
        <v>22</v>
      </c>
      <c r="D41" s="23" t="s">
        <v>3</v>
      </c>
      <c r="E41" s="23" t="s">
        <v>6</v>
      </c>
      <c r="F41" s="23" t="s">
        <v>182</v>
      </c>
      <c r="G41" s="23"/>
      <c r="H41" s="132" t="str">
        <f t="shared" si="2"/>
        <v>-762,2</v>
      </c>
      <c r="I41" s="132">
        <f t="shared" si="2"/>
        <v>1665.6000000000001</v>
      </c>
      <c r="J41" s="260">
        <f t="shared" si="2"/>
        <v>2427.8000000000002</v>
      </c>
    </row>
    <row r="42" spans="1:10" ht="51" customHeight="1" x14ac:dyDescent="0.3">
      <c r="B42" s="149" t="s">
        <v>440</v>
      </c>
      <c r="C42" s="5" t="s">
        <v>22</v>
      </c>
      <c r="D42" s="23" t="s">
        <v>3</v>
      </c>
      <c r="E42" s="23" t="s">
        <v>6</v>
      </c>
      <c r="F42" s="23" t="s">
        <v>182</v>
      </c>
      <c r="G42" s="23" t="s">
        <v>85</v>
      </c>
      <c r="H42" s="23" t="s">
        <v>673</v>
      </c>
      <c r="I42" s="132">
        <f>2427.8-762.2</f>
        <v>1665.6000000000001</v>
      </c>
      <c r="J42" s="260">
        <v>2427.8000000000002</v>
      </c>
    </row>
    <row r="43" spans="1:10" ht="102.75" customHeight="1" x14ac:dyDescent="0.3">
      <c r="B43" s="149" t="s">
        <v>63</v>
      </c>
      <c r="C43" s="5" t="s">
        <v>22</v>
      </c>
      <c r="D43" s="1" t="s">
        <v>3</v>
      </c>
      <c r="E43" s="1" t="s">
        <v>10</v>
      </c>
      <c r="F43" s="1"/>
      <c r="G43" s="1"/>
      <c r="H43" s="57">
        <f>H44+H61</f>
        <v>0</v>
      </c>
      <c r="I43" s="57">
        <f>I44+I61</f>
        <v>112453.9</v>
      </c>
      <c r="J43" s="260">
        <f>J44+J61</f>
        <v>112453.9</v>
      </c>
    </row>
    <row r="44" spans="1:10" ht="63" customHeight="1" x14ac:dyDescent="0.3">
      <c r="B44" s="149" t="s">
        <v>536</v>
      </c>
      <c r="C44" s="5" t="s">
        <v>22</v>
      </c>
      <c r="D44" s="23" t="s">
        <v>3</v>
      </c>
      <c r="E44" s="23" t="s">
        <v>10</v>
      </c>
      <c r="F44" s="23" t="s">
        <v>186</v>
      </c>
      <c r="G44" s="1"/>
      <c r="H44" s="57">
        <f t="shared" ref="H44:J44" si="3">H45</f>
        <v>0</v>
      </c>
      <c r="I44" s="57">
        <f t="shared" si="3"/>
        <v>112062.5</v>
      </c>
      <c r="J44" s="260">
        <f t="shared" si="3"/>
        <v>112062.5</v>
      </c>
    </row>
    <row r="45" spans="1:10" ht="81" customHeight="1" x14ac:dyDescent="0.3">
      <c r="B45" s="239" t="s">
        <v>562</v>
      </c>
      <c r="C45" s="5" t="s">
        <v>22</v>
      </c>
      <c r="D45" s="23" t="s">
        <v>3</v>
      </c>
      <c r="E45" s="23" t="s">
        <v>10</v>
      </c>
      <c r="F45" s="23" t="s">
        <v>300</v>
      </c>
      <c r="G45" s="1"/>
      <c r="H45" s="57">
        <f>H46+H51</f>
        <v>0</v>
      </c>
      <c r="I45" s="57">
        <f>I46+I51</f>
        <v>112062.5</v>
      </c>
      <c r="J45" s="263">
        <f>J46+J51</f>
        <v>112062.5</v>
      </c>
    </row>
    <row r="46" spans="1:10" ht="78" customHeight="1" x14ac:dyDescent="0.3">
      <c r="B46" s="149" t="s">
        <v>291</v>
      </c>
      <c r="C46" s="5" t="s">
        <v>22</v>
      </c>
      <c r="D46" s="23" t="s">
        <v>3</v>
      </c>
      <c r="E46" s="23" t="s">
        <v>10</v>
      </c>
      <c r="F46" s="23" t="s">
        <v>301</v>
      </c>
      <c r="G46" s="1"/>
      <c r="H46" s="57">
        <f>H47</f>
        <v>0</v>
      </c>
      <c r="I46" s="57">
        <f>I47</f>
        <v>105968.3</v>
      </c>
      <c r="J46" s="260">
        <f>J47</f>
        <v>105968.3</v>
      </c>
    </row>
    <row r="47" spans="1:10" ht="45" customHeight="1" x14ac:dyDescent="0.3">
      <c r="B47" s="149" t="s">
        <v>97</v>
      </c>
      <c r="C47" s="5" t="s">
        <v>22</v>
      </c>
      <c r="D47" s="23" t="s">
        <v>3</v>
      </c>
      <c r="E47" s="23" t="s">
        <v>10</v>
      </c>
      <c r="F47" s="67" t="s">
        <v>302</v>
      </c>
      <c r="G47" s="23"/>
      <c r="H47" s="57">
        <f>H48+H49+H50</f>
        <v>0</v>
      </c>
      <c r="I47" s="57">
        <f>I48+I49+I50</f>
        <v>105968.3</v>
      </c>
      <c r="J47" s="260">
        <f>J48+J49+J50</f>
        <v>105968.3</v>
      </c>
    </row>
    <row r="48" spans="1:10" ht="48" customHeight="1" x14ac:dyDescent="0.3">
      <c r="B48" s="149" t="s">
        <v>440</v>
      </c>
      <c r="C48" s="5" t="s">
        <v>22</v>
      </c>
      <c r="D48" s="23" t="s">
        <v>3</v>
      </c>
      <c r="E48" s="23" t="s">
        <v>10</v>
      </c>
      <c r="F48" s="67" t="s">
        <v>302</v>
      </c>
      <c r="G48" s="23" t="s">
        <v>85</v>
      </c>
      <c r="H48" s="23"/>
      <c r="I48" s="132">
        <v>104188.8</v>
      </c>
      <c r="J48" s="260">
        <v>104188.8</v>
      </c>
    </row>
    <row r="49" spans="2:10" ht="63" customHeight="1" x14ac:dyDescent="0.3">
      <c r="B49" s="154" t="s">
        <v>109</v>
      </c>
      <c r="C49" s="5" t="s">
        <v>22</v>
      </c>
      <c r="D49" s="23" t="s">
        <v>3</v>
      </c>
      <c r="E49" s="23" t="s">
        <v>10</v>
      </c>
      <c r="F49" s="67" t="s">
        <v>302</v>
      </c>
      <c r="G49" s="1" t="s">
        <v>86</v>
      </c>
      <c r="H49" s="1"/>
      <c r="I49" s="132">
        <v>1476.4</v>
      </c>
      <c r="J49" s="260">
        <v>1476.4</v>
      </c>
    </row>
    <row r="50" spans="2:10" ht="40.5" customHeight="1" x14ac:dyDescent="0.3">
      <c r="B50" s="154" t="s">
        <v>170</v>
      </c>
      <c r="C50" s="5" t="s">
        <v>22</v>
      </c>
      <c r="D50" s="23" t="s">
        <v>3</v>
      </c>
      <c r="E50" s="23" t="s">
        <v>10</v>
      </c>
      <c r="F50" s="67" t="s">
        <v>302</v>
      </c>
      <c r="G50" s="1" t="s">
        <v>87</v>
      </c>
      <c r="H50" s="1"/>
      <c r="I50" s="132">
        <v>303.10000000000002</v>
      </c>
      <c r="J50" s="260">
        <v>303.10000000000002</v>
      </c>
    </row>
    <row r="51" spans="2:10" ht="87.75" customHeight="1" x14ac:dyDescent="0.3">
      <c r="B51" s="201" t="s">
        <v>433</v>
      </c>
      <c r="C51" s="5" t="s">
        <v>22</v>
      </c>
      <c r="D51" s="23" t="s">
        <v>3</v>
      </c>
      <c r="E51" s="23" t="s">
        <v>10</v>
      </c>
      <c r="F51" s="67" t="s">
        <v>432</v>
      </c>
      <c r="G51" s="1"/>
      <c r="H51" s="132">
        <f>H52+H55+H58</f>
        <v>0</v>
      </c>
      <c r="I51" s="132">
        <f>I52+I55+I58</f>
        <v>6094.2</v>
      </c>
      <c r="J51" s="260">
        <f>J52+J55+J58</f>
        <v>6094.2</v>
      </c>
    </row>
    <row r="52" spans="2:10" ht="231" customHeight="1" x14ac:dyDescent="0.3">
      <c r="B52" s="66" t="s">
        <v>443</v>
      </c>
      <c r="C52" s="5" t="s">
        <v>22</v>
      </c>
      <c r="D52" s="23" t="s">
        <v>3</v>
      </c>
      <c r="E52" s="23" t="s">
        <v>10</v>
      </c>
      <c r="F52" s="23" t="s">
        <v>434</v>
      </c>
      <c r="G52" s="1"/>
      <c r="H52" s="132">
        <f>H53+H54</f>
        <v>0</v>
      </c>
      <c r="I52" s="132">
        <f>I53+I54</f>
        <v>723.4</v>
      </c>
      <c r="J52" s="260">
        <f>J53+J54</f>
        <v>723.4</v>
      </c>
    </row>
    <row r="53" spans="2:10" ht="42" customHeight="1" x14ac:dyDescent="0.3">
      <c r="B53" s="149" t="s">
        <v>440</v>
      </c>
      <c r="C53" s="5" t="s">
        <v>22</v>
      </c>
      <c r="D53" s="26" t="s">
        <v>3</v>
      </c>
      <c r="E53" s="26" t="s">
        <v>10</v>
      </c>
      <c r="F53" s="23" t="s">
        <v>434</v>
      </c>
      <c r="G53" s="23" t="s">
        <v>85</v>
      </c>
      <c r="H53" s="23"/>
      <c r="I53" s="132">
        <f>580.9+61.5</f>
        <v>642.4</v>
      </c>
      <c r="J53" s="260">
        <f>580.9+61.5</f>
        <v>642.4</v>
      </c>
    </row>
    <row r="54" spans="2:10" ht="63.75" customHeight="1" x14ac:dyDescent="0.3">
      <c r="B54" s="154" t="s">
        <v>109</v>
      </c>
      <c r="C54" s="5" t="s">
        <v>22</v>
      </c>
      <c r="D54" s="26" t="s">
        <v>3</v>
      </c>
      <c r="E54" s="26" t="s">
        <v>10</v>
      </c>
      <c r="F54" s="23" t="s">
        <v>434</v>
      </c>
      <c r="G54" s="23" t="s">
        <v>86</v>
      </c>
      <c r="H54" s="23"/>
      <c r="I54" s="132">
        <v>81</v>
      </c>
      <c r="J54" s="260">
        <v>81</v>
      </c>
    </row>
    <row r="55" spans="2:10" ht="92.25" customHeight="1" x14ac:dyDescent="0.3">
      <c r="B55" s="156" t="s">
        <v>390</v>
      </c>
      <c r="C55" s="5" t="s">
        <v>22</v>
      </c>
      <c r="D55" s="26" t="s">
        <v>3</v>
      </c>
      <c r="E55" s="26" t="s">
        <v>10</v>
      </c>
      <c r="F55" s="26" t="s">
        <v>435</v>
      </c>
      <c r="G55" s="5"/>
      <c r="H55" s="132">
        <f>H56+H57</f>
        <v>0</v>
      </c>
      <c r="I55" s="132">
        <f>I56+I57</f>
        <v>3923.6</v>
      </c>
      <c r="J55" s="260">
        <f>J56+J57</f>
        <v>3923.6</v>
      </c>
    </row>
    <row r="56" spans="2:10" ht="48" customHeight="1" x14ac:dyDescent="0.3">
      <c r="B56" s="149" t="s">
        <v>440</v>
      </c>
      <c r="C56" s="5" t="s">
        <v>22</v>
      </c>
      <c r="D56" s="26" t="s">
        <v>3</v>
      </c>
      <c r="E56" s="26" t="s">
        <v>10</v>
      </c>
      <c r="F56" s="26" t="s">
        <v>435</v>
      </c>
      <c r="G56" s="23" t="s">
        <v>85</v>
      </c>
      <c r="H56" s="23"/>
      <c r="I56" s="132">
        <f>3262.5+344.4</f>
        <v>3606.9</v>
      </c>
      <c r="J56" s="260">
        <f>3262.5+344.4</f>
        <v>3606.9</v>
      </c>
    </row>
    <row r="57" spans="2:10" ht="62.25" customHeight="1" x14ac:dyDescent="0.3">
      <c r="B57" s="154" t="s">
        <v>109</v>
      </c>
      <c r="C57" s="5" t="s">
        <v>22</v>
      </c>
      <c r="D57" s="26" t="s">
        <v>3</v>
      </c>
      <c r="E57" s="26" t="s">
        <v>10</v>
      </c>
      <c r="F57" s="26" t="s">
        <v>435</v>
      </c>
      <c r="G57" s="23" t="s">
        <v>86</v>
      </c>
      <c r="H57" s="23"/>
      <c r="I57" s="132">
        <v>316.7</v>
      </c>
      <c r="J57" s="260">
        <v>316.7</v>
      </c>
    </row>
    <row r="58" spans="2:10" ht="78.75" customHeight="1" x14ac:dyDescent="0.3">
      <c r="B58" s="154" t="s">
        <v>485</v>
      </c>
      <c r="C58" s="5" t="s">
        <v>22</v>
      </c>
      <c r="D58" s="26" t="s">
        <v>3</v>
      </c>
      <c r="E58" s="26" t="s">
        <v>10</v>
      </c>
      <c r="F58" s="26" t="s">
        <v>436</v>
      </c>
      <c r="G58" s="23"/>
      <c r="H58" s="132">
        <f>H59+H60</f>
        <v>0</v>
      </c>
      <c r="I58" s="132">
        <f>I59+I60</f>
        <v>1447.2</v>
      </c>
      <c r="J58" s="260">
        <f>J59+J60</f>
        <v>1447.2</v>
      </c>
    </row>
    <row r="59" spans="2:10" ht="43.5" customHeight="1" x14ac:dyDescent="0.3">
      <c r="B59" s="149" t="s">
        <v>440</v>
      </c>
      <c r="C59" s="5" t="s">
        <v>22</v>
      </c>
      <c r="D59" s="26" t="s">
        <v>3</v>
      </c>
      <c r="E59" s="26" t="s">
        <v>10</v>
      </c>
      <c r="F59" s="26" t="s">
        <v>436</v>
      </c>
      <c r="G59" s="23" t="s">
        <v>85</v>
      </c>
      <c r="H59" s="23"/>
      <c r="I59" s="132">
        <f>1184.2+122.8</f>
        <v>1307</v>
      </c>
      <c r="J59" s="260">
        <f>1184.2+122.8</f>
        <v>1307</v>
      </c>
    </row>
    <row r="60" spans="2:10" ht="63.75" customHeight="1" x14ac:dyDescent="0.3">
      <c r="B60" s="154" t="s">
        <v>109</v>
      </c>
      <c r="C60" s="5" t="s">
        <v>22</v>
      </c>
      <c r="D60" s="26" t="s">
        <v>3</v>
      </c>
      <c r="E60" s="26" t="s">
        <v>10</v>
      </c>
      <c r="F60" s="26" t="s">
        <v>436</v>
      </c>
      <c r="G60" s="23" t="s">
        <v>86</v>
      </c>
      <c r="H60" s="23"/>
      <c r="I60" s="132">
        <v>140.19999999999999</v>
      </c>
      <c r="J60" s="260">
        <v>140.19999999999999</v>
      </c>
    </row>
    <row r="61" spans="2:10" ht="85.5" customHeight="1" x14ac:dyDescent="0.3">
      <c r="B61" s="154" t="s">
        <v>537</v>
      </c>
      <c r="C61" s="5" t="s">
        <v>22</v>
      </c>
      <c r="D61" s="26" t="s">
        <v>3</v>
      </c>
      <c r="E61" s="26" t="s">
        <v>10</v>
      </c>
      <c r="F61" s="26" t="s">
        <v>192</v>
      </c>
      <c r="G61" s="23"/>
      <c r="H61" s="132">
        <f t="shared" ref="H61:J63" si="4">H62</f>
        <v>0</v>
      </c>
      <c r="I61" s="132">
        <f t="shared" si="4"/>
        <v>391.40000000000003</v>
      </c>
      <c r="J61" s="260">
        <f t="shared" si="4"/>
        <v>391.40000000000003</v>
      </c>
    </row>
    <row r="62" spans="2:10" ht="31.5" customHeight="1" x14ac:dyDescent="0.3">
      <c r="B62" s="154" t="s">
        <v>330</v>
      </c>
      <c r="C62" s="5" t="s">
        <v>22</v>
      </c>
      <c r="D62" s="26" t="s">
        <v>3</v>
      </c>
      <c r="E62" s="26" t="s">
        <v>10</v>
      </c>
      <c r="F62" s="26" t="s">
        <v>329</v>
      </c>
      <c r="G62" s="23"/>
      <c r="H62" s="132">
        <f>H63+H65</f>
        <v>0</v>
      </c>
      <c r="I62" s="132">
        <f>I63+I65</f>
        <v>391.40000000000003</v>
      </c>
      <c r="J62" s="260">
        <f>J63+J65</f>
        <v>391.40000000000003</v>
      </c>
    </row>
    <row r="63" spans="2:10" ht="42.75" customHeight="1" x14ac:dyDescent="0.3">
      <c r="B63" s="154" t="s">
        <v>405</v>
      </c>
      <c r="C63" s="5" t="s">
        <v>22</v>
      </c>
      <c r="D63" s="26" t="s">
        <v>3</v>
      </c>
      <c r="E63" s="26" t="s">
        <v>10</v>
      </c>
      <c r="F63" s="60" t="s">
        <v>408</v>
      </c>
      <c r="G63" s="23"/>
      <c r="H63" s="132">
        <f t="shared" si="4"/>
        <v>0</v>
      </c>
      <c r="I63" s="132">
        <f t="shared" si="4"/>
        <v>32.799999999999997</v>
      </c>
      <c r="J63" s="260">
        <f t="shared" si="4"/>
        <v>32.799999999999997</v>
      </c>
    </row>
    <row r="64" spans="2:10" ht="63.75" customHeight="1" x14ac:dyDescent="0.3">
      <c r="B64" s="154" t="s">
        <v>109</v>
      </c>
      <c r="C64" s="5" t="s">
        <v>22</v>
      </c>
      <c r="D64" s="26" t="s">
        <v>3</v>
      </c>
      <c r="E64" s="26" t="s">
        <v>10</v>
      </c>
      <c r="F64" s="60" t="s">
        <v>408</v>
      </c>
      <c r="G64" s="23" t="s">
        <v>86</v>
      </c>
      <c r="H64" s="23"/>
      <c r="I64" s="132">
        <v>32.799999999999997</v>
      </c>
      <c r="J64" s="260">
        <v>32.799999999999997</v>
      </c>
    </row>
    <row r="65" spans="2:10" ht="63.75" customHeight="1" x14ac:dyDescent="0.3">
      <c r="B65" s="241" t="s">
        <v>570</v>
      </c>
      <c r="C65" s="5" t="s">
        <v>22</v>
      </c>
      <c r="D65" s="26" t="s">
        <v>3</v>
      </c>
      <c r="E65" s="26" t="s">
        <v>10</v>
      </c>
      <c r="F65" s="60" t="s">
        <v>569</v>
      </c>
      <c r="G65" s="23"/>
      <c r="H65" s="132">
        <f>H66</f>
        <v>0</v>
      </c>
      <c r="I65" s="132">
        <f>I66</f>
        <v>358.6</v>
      </c>
      <c r="J65" s="260">
        <f>J66</f>
        <v>358.6</v>
      </c>
    </row>
    <row r="66" spans="2:10" ht="63.75" customHeight="1" x14ac:dyDescent="0.3">
      <c r="B66" s="241" t="s">
        <v>109</v>
      </c>
      <c r="C66" s="5" t="s">
        <v>22</v>
      </c>
      <c r="D66" s="26" t="s">
        <v>3</v>
      </c>
      <c r="E66" s="26" t="s">
        <v>10</v>
      </c>
      <c r="F66" s="60" t="s">
        <v>569</v>
      </c>
      <c r="G66" s="23" t="s">
        <v>86</v>
      </c>
      <c r="H66" s="23"/>
      <c r="I66" s="132">
        <v>358.6</v>
      </c>
      <c r="J66" s="260">
        <v>358.6</v>
      </c>
    </row>
    <row r="67" spans="2:10" ht="27" customHeight="1" x14ac:dyDescent="0.3">
      <c r="B67" s="154" t="s">
        <v>395</v>
      </c>
      <c r="C67" s="5" t="s">
        <v>22</v>
      </c>
      <c r="D67" s="26" t="s">
        <v>3</v>
      </c>
      <c r="E67" s="26" t="s">
        <v>5</v>
      </c>
      <c r="F67" s="26"/>
      <c r="G67" s="23"/>
      <c r="H67" s="132">
        <f t="shared" ref="H67:J70" si="5">H68</f>
        <v>0</v>
      </c>
      <c r="I67" s="132">
        <f t="shared" si="5"/>
        <v>35.599999999999994</v>
      </c>
      <c r="J67" s="260">
        <f t="shared" si="5"/>
        <v>31</v>
      </c>
    </row>
    <row r="68" spans="2:10" ht="63.75" customHeight="1" x14ac:dyDescent="0.3">
      <c r="B68" s="154" t="s">
        <v>396</v>
      </c>
      <c r="C68" s="5" t="s">
        <v>22</v>
      </c>
      <c r="D68" s="26" t="s">
        <v>3</v>
      </c>
      <c r="E68" s="26" t="s">
        <v>5</v>
      </c>
      <c r="F68" s="26" t="s">
        <v>397</v>
      </c>
      <c r="G68" s="23"/>
      <c r="H68" s="132">
        <f t="shared" si="5"/>
        <v>0</v>
      </c>
      <c r="I68" s="132">
        <f t="shared" si="5"/>
        <v>35.599999999999994</v>
      </c>
      <c r="J68" s="260">
        <f t="shared" si="5"/>
        <v>31</v>
      </c>
    </row>
    <row r="69" spans="2:10" ht="80.25" customHeight="1" x14ac:dyDescent="0.3">
      <c r="B69" s="154" t="s">
        <v>398</v>
      </c>
      <c r="C69" s="5" t="s">
        <v>22</v>
      </c>
      <c r="D69" s="26" t="s">
        <v>3</v>
      </c>
      <c r="E69" s="26" t="s">
        <v>5</v>
      </c>
      <c r="F69" s="26" t="s">
        <v>399</v>
      </c>
      <c r="G69" s="23"/>
      <c r="H69" s="132">
        <f t="shared" si="5"/>
        <v>0</v>
      </c>
      <c r="I69" s="132">
        <f t="shared" si="5"/>
        <v>35.599999999999994</v>
      </c>
      <c r="J69" s="260">
        <f t="shared" si="5"/>
        <v>31</v>
      </c>
    </row>
    <row r="70" spans="2:10" ht="100.5" customHeight="1" x14ac:dyDescent="0.3">
      <c r="B70" s="154" t="s">
        <v>400</v>
      </c>
      <c r="C70" s="5" t="s">
        <v>22</v>
      </c>
      <c r="D70" s="26" t="s">
        <v>3</v>
      </c>
      <c r="E70" s="26" t="s">
        <v>5</v>
      </c>
      <c r="F70" s="26" t="s">
        <v>401</v>
      </c>
      <c r="G70" s="23"/>
      <c r="H70" s="132">
        <f t="shared" si="5"/>
        <v>0</v>
      </c>
      <c r="I70" s="132">
        <f t="shared" si="5"/>
        <v>35.599999999999994</v>
      </c>
      <c r="J70" s="260">
        <f t="shared" si="5"/>
        <v>31</v>
      </c>
    </row>
    <row r="71" spans="2:10" ht="63.75" customHeight="1" x14ac:dyDescent="0.3">
      <c r="B71" s="154" t="s">
        <v>109</v>
      </c>
      <c r="C71" s="5" t="s">
        <v>22</v>
      </c>
      <c r="D71" s="26" t="s">
        <v>3</v>
      </c>
      <c r="E71" s="26" t="s">
        <v>5</v>
      </c>
      <c r="F71" s="26" t="s">
        <v>401</v>
      </c>
      <c r="G71" s="23" t="s">
        <v>86</v>
      </c>
      <c r="H71" s="23"/>
      <c r="I71" s="132">
        <f>8.7+26.9</f>
        <v>35.599999999999994</v>
      </c>
      <c r="J71" s="260">
        <f>8.7+22.3</f>
        <v>31</v>
      </c>
    </row>
    <row r="72" spans="2:10" ht="23.25" customHeight="1" x14ac:dyDescent="0.3">
      <c r="B72" s="73" t="s">
        <v>81</v>
      </c>
      <c r="C72" s="5" t="s">
        <v>22</v>
      </c>
      <c r="D72" s="5" t="s">
        <v>3</v>
      </c>
      <c r="E72" s="1" t="s">
        <v>26</v>
      </c>
      <c r="F72" s="1"/>
      <c r="G72" s="1"/>
      <c r="H72" s="132" t="str">
        <f t="shared" ref="H72:J75" si="6">H73</f>
        <v>762,2</v>
      </c>
      <c r="I72" s="132">
        <f t="shared" si="6"/>
        <v>862.2</v>
      </c>
      <c r="J72" s="260">
        <f t="shared" si="6"/>
        <v>100</v>
      </c>
    </row>
    <row r="73" spans="2:10" ht="45" customHeight="1" x14ac:dyDescent="0.3">
      <c r="B73" s="73" t="s">
        <v>99</v>
      </c>
      <c r="C73" s="5" t="s">
        <v>22</v>
      </c>
      <c r="D73" s="5" t="s">
        <v>3</v>
      </c>
      <c r="E73" s="1" t="s">
        <v>26</v>
      </c>
      <c r="F73" s="1" t="s">
        <v>187</v>
      </c>
      <c r="G73" s="1"/>
      <c r="H73" s="132" t="str">
        <f>H75</f>
        <v>762,2</v>
      </c>
      <c r="I73" s="132">
        <f>I75</f>
        <v>862.2</v>
      </c>
      <c r="J73" s="260">
        <f>J75</f>
        <v>100</v>
      </c>
    </row>
    <row r="74" spans="2:10" ht="45" customHeight="1" x14ac:dyDescent="0.3">
      <c r="B74" s="73" t="s">
        <v>385</v>
      </c>
      <c r="C74" s="5" t="s">
        <v>22</v>
      </c>
      <c r="D74" s="5" t="s">
        <v>3</v>
      </c>
      <c r="E74" s="1" t="s">
        <v>26</v>
      </c>
      <c r="F74" s="1" t="s">
        <v>188</v>
      </c>
      <c r="G74" s="1"/>
      <c r="H74" s="132" t="str">
        <f>H75</f>
        <v>762,2</v>
      </c>
      <c r="I74" s="132">
        <f>I75</f>
        <v>862.2</v>
      </c>
      <c r="J74" s="260">
        <f>J75</f>
        <v>100</v>
      </c>
    </row>
    <row r="75" spans="2:10" ht="57.75" customHeight="1" x14ac:dyDescent="0.3">
      <c r="B75" s="155" t="s">
        <v>100</v>
      </c>
      <c r="C75" s="5" t="s">
        <v>22</v>
      </c>
      <c r="D75" s="5" t="s">
        <v>3</v>
      </c>
      <c r="E75" s="1" t="s">
        <v>26</v>
      </c>
      <c r="F75" s="1" t="s">
        <v>386</v>
      </c>
      <c r="G75" s="1"/>
      <c r="H75" s="132" t="str">
        <f t="shared" si="6"/>
        <v>762,2</v>
      </c>
      <c r="I75" s="132">
        <f t="shared" si="6"/>
        <v>862.2</v>
      </c>
      <c r="J75" s="260">
        <f t="shared" si="6"/>
        <v>100</v>
      </c>
    </row>
    <row r="76" spans="2:10" ht="27" customHeight="1" x14ac:dyDescent="0.3">
      <c r="B76" s="73" t="s">
        <v>111</v>
      </c>
      <c r="C76" s="5" t="s">
        <v>22</v>
      </c>
      <c r="D76" s="5" t="s">
        <v>3</v>
      </c>
      <c r="E76" s="1" t="s">
        <v>26</v>
      </c>
      <c r="F76" s="1" t="s">
        <v>386</v>
      </c>
      <c r="G76" s="1" t="s">
        <v>110</v>
      </c>
      <c r="H76" s="132" t="s">
        <v>674</v>
      </c>
      <c r="I76" s="132">
        <f>100+762.2</f>
        <v>862.2</v>
      </c>
      <c r="J76" s="260">
        <v>100</v>
      </c>
    </row>
    <row r="77" spans="2:10" ht="25.5" customHeight="1" x14ac:dyDescent="0.3">
      <c r="B77" s="154" t="s">
        <v>24</v>
      </c>
      <c r="C77" s="5" t="s">
        <v>22</v>
      </c>
      <c r="D77" s="5" t="s">
        <v>3</v>
      </c>
      <c r="E77" s="1" t="s">
        <v>64</v>
      </c>
      <c r="F77" s="1"/>
      <c r="G77" s="1"/>
      <c r="H77" s="57">
        <f>H78+H90+H95+H99+H103+H110+H115</f>
        <v>0</v>
      </c>
      <c r="I77" s="57">
        <f>I78+I90+I95+I99+I103+I110+I115</f>
        <v>80949.8</v>
      </c>
      <c r="J77" s="263">
        <f>J78+J90+J95+J99+J103+J110+J115</f>
        <v>79462.099999999991</v>
      </c>
    </row>
    <row r="78" spans="2:10" ht="68.25" customHeight="1" x14ac:dyDescent="0.3">
      <c r="B78" s="149" t="s">
        <v>536</v>
      </c>
      <c r="C78" s="5" t="s">
        <v>22</v>
      </c>
      <c r="D78" s="23" t="s">
        <v>3</v>
      </c>
      <c r="E78" s="23" t="s">
        <v>64</v>
      </c>
      <c r="F78" s="197" t="s">
        <v>186</v>
      </c>
      <c r="G78" s="1"/>
      <c r="H78" s="57">
        <f>H79+H85</f>
        <v>0</v>
      </c>
      <c r="I78" s="57">
        <f>I79+I85</f>
        <v>62187.1</v>
      </c>
      <c r="J78" s="260">
        <f>J79+J85</f>
        <v>60625.2</v>
      </c>
    </row>
    <row r="79" spans="2:10" ht="84" customHeight="1" x14ac:dyDescent="0.3">
      <c r="B79" s="251" t="s">
        <v>611</v>
      </c>
      <c r="C79" s="5" t="s">
        <v>22</v>
      </c>
      <c r="D79" s="5" t="s">
        <v>3</v>
      </c>
      <c r="E79" s="1" t="s">
        <v>64</v>
      </c>
      <c r="F79" s="61" t="s">
        <v>290</v>
      </c>
      <c r="G79" s="1"/>
      <c r="H79" s="132">
        <f>H81</f>
        <v>0</v>
      </c>
      <c r="I79" s="132">
        <f>I81</f>
        <v>47917.599999999999</v>
      </c>
      <c r="J79" s="260">
        <f>J81</f>
        <v>46355.7</v>
      </c>
    </row>
    <row r="80" spans="2:10" ht="78.75" customHeight="1" x14ac:dyDescent="0.3">
      <c r="B80" s="156" t="s">
        <v>292</v>
      </c>
      <c r="C80" s="5" t="s">
        <v>22</v>
      </c>
      <c r="D80" s="5" t="s">
        <v>3</v>
      </c>
      <c r="E80" s="1" t="s">
        <v>64</v>
      </c>
      <c r="F80" s="61" t="s">
        <v>293</v>
      </c>
      <c r="G80" s="1"/>
      <c r="H80" s="132">
        <f>H81</f>
        <v>0</v>
      </c>
      <c r="I80" s="132">
        <f>I81</f>
        <v>47917.599999999999</v>
      </c>
      <c r="J80" s="260">
        <f>J81</f>
        <v>46355.7</v>
      </c>
    </row>
    <row r="81" spans="2:10" ht="66.75" customHeight="1" x14ac:dyDescent="0.3">
      <c r="B81" s="74" t="s">
        <v>101</v>
      </c>
      <c r="C81" s="5" t="s">
        <v>22</v>
      </c>
      <c r="D81" s="26" t="s">
        <v>3</v>
      </c>
      <c r="E81" s="1" t="s">
        <v>64</v>
      </c>
      <c r="F81" s="61" t="s">
        <v>294</v>
      </c>
      <c r="G81" s="26"/>
      <c r="H81" s="57">
        <f>H82+H83+H84</f>
        <v>0</v>
      </c>
      <c r="I81" s="57">
        <f>I82+I83+I84</f>
        <v>47917.599999999999</v>
      </c>
      <c r="J81" s="260">
        <f>J82+J83+J84</f>
        <v>46355.7</v>
      </c>
    </row>
    <row r="82" spans="2:10" ht="49.5" customHeight="1" x14ac:dyDescent="0.3">
      <c r="B82" s="149" t="s">
        <v>91</v>
      </c>
      <c r="C82" s="5" t="s">
        <v>22</v>
      </c>
      <c r="D82" s="26" t="s">
        <v>3</v>
      </c>
      <c r="E82" s="1" t="s">
        <v>64</v>
      </c>
      <c r="F82" s="61" t="s">
        <v>294</v>
      </c>
      <c r="G82" s="26" t="s">
        <v>89</v>
      </c>
      <c r="H82" s="26"/>
      <c r="I82" s="132">
        <v>20784.400000000001</v>
      </c>
      <c r="J82" s="260">
        <v>20784.400000000001</v>
      </c>
    </row>
    <row r="83" spans="2:10" ht="60" customHeight="1" x14ac:dyDescent="0.3">
      <c r="B83" s="154" t="s">
        <v>109</v>
      </c>
      <c r="C83" s="5" t="s">
        <v>22</v>
      </c>
      <c r="D83" s="26" t="s">
        <v>3</v>
      </c>
      <c r="E83" s="1" t="s">
        <v>64</v>
      </c>
      <c r="F83" s="61" t="s">
        <v>294</v>
      </c>
      <c r="G83" s="1" t="s">
        <v>86</v>
      </c>
      <c r="H83" s="1"/>
      <c r="I83" s="132">
        <v>26779</v>
      </c>
      <c r="J83" s="260">
        <v>25217.1</v>
      </c>
    </row>
    <row r="84" spans="2:10" ht="37.5" customHeight="1" x14ac:dyDescent="0.3">
      <c r="B84" s="154" t="s">
        <v>170</v>
      </c>
      <c r="C84" s="5" t="s">
        <v>22</v>
      </c>
      <c r="D84" s="26" t="s">
        <v>3</v>
      </c>
      <c r="E84" s="1" t="s">
        <v>64</v>
      </c>
      <c r="F84" s="61" t="s">
        <v>294</v>
      </c>
      <c r="G84" s="1" t="s">
        <v>87</v>
      </c>
      <c r="H84" s="1"/>
      <c r="I84" s="132">
        <v>354.2</v>
      </c>
      <c r="J84" s="260">
        <v>354.2</v>
      </c>
    </row>
    <row r="85" spans="2:10" ht="29.25" customHeight="1" x14ac:dyDescent="0.3">
      <c r="B85" s="154" t="s">
        <v>140</v>
      </c>
      <c r="C85" s="23" t="s">
        <v>22</v>
      </c>
      <c r="D85" s="1" t="s">
        <v>3</v>
      </c>
      <c r="E85" s="1" t="s">
        <v>64</v>
      </c>
      <c r="F85" s="203" t="s">
        <v>296</v>
      </c>
      <c r="G85" s="1"/>
      <c r="H85" s="132">
        <f>H87</f>
        <v>0</v>
      </c>
      <c r="I85" s="132">
        <f>I87</f>
        <v>14269.5</v>
      </c>
      <c r="J85" s="260">
        <f>J87</f>
        <v>14269.5</v>
      </c>
    </row>
    <row r="86" spans="2:10" ht="54" customHeight="1" x14ac:dyDescent="0.3">
      <c r="B86" s="154" t="s">
        <v>295</v>
      </c>
      <c r="C86" s="23" t="s">
        <v>22</v>
      </c>
      <c r="D86" s="1" t="s">
        <v>3</v>
      </c>
      <c r="E86" s="1" t="s">
        <v>64</v>
      </c>
      <c r="F86" s="203" t="s">
        <v>297</v>
      </c>
      <c r="G86" s="1"/>
      <c r="H86" s="132">
        <f>H87</f>
        <v>0</v>
      </c>
      <c r="I86" s="132">
        <f>I87</f>
        <v>14269.5</v>
      </c>
      <c r="J86" s="260">
        <f>J87</f>
        <v>14269.5</v>
      </c>
    </row>
    <row r="87" spans="2:10" ht="64.5" customHeight="1" x14ac:dyDescent="0.3">
      <c r="B87" s="151" t="s">
        <v>101</v>
      </c>
      <c r="C87" s="5" t="s">
        <v>22</v>
      </c>
      <c r="D87" s="1" t="s">
        <v>3</v>
      </c>
      <c r="E87" s="1" t="s">
        <v>64</v>
      </c>
      <c r="F87" s="203" t="s">
        <v>298</v>
      </c>
      <c r="G87" s="1"/>
      <c r="H87" s="57">
        <f>H88+H89</f>
        <v>0</v>
      </c>
      <c r="I87" s="57">
        <f>I88+I89</f>
        <v>14269.5</v>
      </c>
      <c r="J87" s="260">
        <f>J88+J89</f>
        <v>14269.5</v>
      </c>
    </row>
    <row r="88" spans="2:10" ht="44.25" customHeight="1" x14ac:dyDescent="0.3">
      <c r="B88" s="149" t="s">
        <v>91</v>
      </c>
      <c r="C88" s="5" t="s">
        <v>22</v>
      </c>
      <c r="D88" s="1" t="s">
        <v>3</v>
      </c>
      <c r="E88" s="1" t="s">
        <v>64</v>
      </c>
      <c r="F88" s="203" t="s">
        <v>298</v>
      </c>
      <c r="G88" s="1" t="s">
        <v>89</v>
      </c>
      <c r="H88" s="1"/>
      <c r="I88" s="132">
        <v>12802.4</v>
      </c>
      <c r="J88" s="260">
        <v>12802.4</v>
      </c>
    </row>
    <row r="89" spans="2:10" ht="58.5" customHeight="1" x14ac:dyDescent="0.3">
      <c r="B89" s="154" t="s">
        <v>109</v>
      </c>
      <c r="C89" s="5" t="s">
        <v>22</v>
      </c>
      <c r="D89" s="1" t="s">
        <v>3</v>
      </c>
      <c r="E89" s="1" t="s">
        <v>64</v>
      </c>
      <c r="F89" s="203" t="s">
        <v>298</v>
      </c>
      <c r="G89" s="1" t="s">
        <v>86</v>
      </c>
      <c r="H89" s="1"/>
      <c r="I89" s="132">
        <v>1467.1</v>
      </c>
      <c r="J89" s="260">
        <v>1467.1</v>
      </c>
    </row>
    <row r="90" spans="2:10" ht="99.75" customHeight="1" x14ac:dyDescent="0.3">
      <c r="B90" s="153" t="s">
        <v>538</v>
      </c>
      <c r="C90" s="5" t="s">
        <v>22</v>
      </c>
      <c r="D90" s="23" t="s">
        <v>3</v>
      </c>
      <c r="E90" s="1" t="s">
        <v>64</v>
      </c>
      <c r="F90" s="61" t="s">
        <v>189</v>
      </c>
      <c r="G90" s="1"/>
      <c r="H90" s="132">
        <f t="shared" ref="H90:J92" si="7">H91</f>
        <v>0</v>
      </c>
      <c r="I90" s="132">
        <f t="shared" si="7"/>
        <v>5180.5</v>
      </c>
      <c r="J90" s="260">
        <f t="shared" si="7"/>
        <v>5180.5</v>
      </c>
    </row>
    <row r="91" spans="2:10" ht="51" customHeight="1" x14ac:dyDescent="0.3">
      <c r="B91" s="64" t="s">
        <v>379</v>
      </c>
      <c r="C91" s="5" t="s">
        <v>22</v>
      </c>
      <c r="D91" s="23" t="s">
        <v>3</v>
      </c>
      <c r="E91" s="1" t="s">
        <v>64</v>
      </c>
      <c r="F91" s="61" t="s">
        <v>380</v>
      </c>
      <c r="G91" s="1"/>
      <c r="H91" s="132">
        <f t="shared" si="7"/>
        <v>0</v>
      </c>
      <c r="I91" s="132">
        <f t="shared" si="7"/>
        <v>5180.5</v>
      </c>
      <c r="J91" s="260">
        <f t="shared" si="7"/>
        <v>5180.5</v>
      </c>
    </row>
    <row r="92" spans="2:10" ht="103.5" customHeight="1" x14ac:dyDescent="0.3">
      <c r="B92" s="64" t="s">
        <v>411</v>
      </c>
      <c r="C92" s="5" t="s">
        <v>22</v>
      </c>
      <c r="D92" s="23" t="s">
        <v>3</v>
      </c>
      <c r="E92" s="1" t="s">
        <v>64</v>
      </c>
      <c r="F92" s="61" t="s">
        <v>410</v>
      </c>
      <c r="G92" s="1"/>
      <c r="H92" s="132">
        <f t="shared" si="7"/>
        <v>0</v>
      </c>
      <c r="I92" s="132">
        <f t="shared" si="7"/>
        <v>5180.5</v>
      </c>
      <c r="J92" s="260">
        <f t="shared" si="7"/>
        <v>5180.5</v>
      </c>
    </row>
    <row r="93" spans="2:10" ht="90.75" customHeight="1" x14ac:dyDescent="0.3">
      <c r="B93" s="153" t="s">
        <v>190</v>
      </c>
      <c r="C93" s="5" t="s">
        <v>22</v>
      </c>
      <c r="D93" s="23" t="s">
        <v>3</v>
      </c>
      <c r="E93" s="1" t="s">
        <v>64</v>
      </c>
      <c r="F93" s="1" t="s">
        <v>381</v>
      </c>
      <c r="G93" s="1"/>
      <c r="H93" s="132">
        <f t="shared" ref="H93:J93" si="8">H94</f>
        <v>0</v>
      </c>
      <c r="I93" s="132">
        <f t="shared" si="8"/>
        <v>5180.5</v>
      </c>
      <c r="J93" s="260">
        <f t="shared" si="8"/>
        <v>5180.5</v>
      </c>
    </row>
    <row r="94" spans="2:10" ht="37.5" customHeight="1" x14ac:dyDescent="0.3">
      <c r="B94" s="154" t="s">
        <v>109</v>
      </c>
      <c r="C94" s="5" t="s">
        <v>22</v>
      </c>
      <c r="D94" s="23" t="s">
        <v>3</v>
      </c>
      <c r="E94" s="1" t="s">
        <v>64</v>
      </c>
      <c r="F94" s="1" t="s">
        <v>381</v>
      </c>
      <c r="G94" s="23" t="s">
        <v>86</v>
      </c>
      <c r="H94" s="23"/>
      <c r="I94" s="132">
        <v>5180.5</v>
      </c>
      <c r="J94" s="260">
        <v>5180.5</v>
      </c>
    </row>
    <row r="95" spans="2:10" ht="101.25" customHeight="1" x14ac:dyDescent="0.3">
      <c r="B95" s="154" t="s">
        <v>508</v>
      </c>
      <c r="C95" s="5" t="s">
        <v>22</v>
      </c>
      <c r="D95" s="26" t="s">
        <v>3</v>
      </c>
      <c r="E95" s="26" t="s">
        <v>64</v>
      </c>
      <c r="F95" s="63" t="s">
        <v>193</v>
      </c>
      <c r="G95" s="23"/>
      <c r="H95" s="141">
        <f t="shared" ref="H95:J95" si="9">H96</f>
        <v>0</v>
      </c>
      <c r="I95" s="141">
        <f t="shared" si="9"/>
        <v>4524.2</v>
      </c>
      <c r="J95" s="260">
        <f t="shared" si="9"/>
        <v>4524.2</v>
      </c>
    </row>
    <row r="96" spans="2:10" ht="117.75" customHeight="1" x14ac:dyDescent="0.3">
      <c r="B96" s="154" t="s">
        <v>203</v>
      </c>
      <c r="C96" s="5" t="s">
        <v>22</v>
      </c>
      <c r="D96" s="26" t="s">
        <v>3</v>
      </c>
      <c r="E96" s="26" t="s">
        <v>64</v>
      </c>
      <c r="F96" s="63" t="s">
        <v>194</v>
      </c>
      <c r="G96" s="23"/>
      <c r="H96" s="141">
        <f>H98</f>
        <v>0</v>
      </c>
      <c r="I96" s="141">
        <f>I98</f>
        <v>4524.2</v>
      </c>
      <c r="J96" s="260">
        <f>J98</f>
        <v>4524.2</v>
      </c>
    </row>
    <row r="97" spans="2:10" ht="62.25" customHeight="1" x14ac:dyDescent="0.3">
      <c r="B97" s="154" t="s">
        <v>393</v>
      </c>
      <c r="C97" s="5" t="s">
        <v>22</v>
      </c>
      <c r="D97" s="26" t="s">
        <v>3</v>
      </c>
      <c r="E97" s="26" t="s">
        <v>64</v>
      </c>
      <c r="F97" s="1" t="s">
        <v>195</v>
      </c>
      <c r="G97" s="23"/>
      <c r="H97" s="141">
        <f>H98</f>
        <v>0</v>
      </c>
      <c r="I97" s="141">
        <f>I98</f>
        <v>4524.2</v>
      </c>
      <c r="J97" s="260">
        <f>J98</f>
        <v>4524.2</v>
      </c>
    </row>
    <row r="98" spans="2:10" ht="66" customHeight="1" x14ac:dyDescent="0.3">
      <c r="B98" s="66" t="s">
        <v>109</v>
      </c>
      <c r="C98" s="60" t="s">
        <v>22</v>
      </c>
      <c r="D98" s="60" t="s">
        <v>3</v>
      </c>
      <c r="E98" s="60" t="s">
        <v>64</v>
      </c>
      <c r="F98" s="1" t="s">
        <v>195</v>
      </c>
      <c r="G98" s="67" t="s">
        <v>86</v>
      </c>
      <c r="H98" s="67"/>
      <c r="I98" s="141">
        <v>4524.2</v>
      </c>
      <c r="J98" s="260">
        <v>4524.2</v>
      </c>
    </row>
    <row r="99" spans="2:10" ht="86.25" customHeight="1" x14ac:dyDescent="0.3">
      <c r="B99" s="154" t="s">
        <v>539</v>
      </c>
      <c r="C99" s="5" t="s">
        <v>22</v>
      </c>
      <c r="D99" s="1" t="s">
        <v>3</v>
      </c>
      <c r="E99" s="1" t="s">
        <v>64</v>
      </c>
      <c r="F99" s="61" t="s">
        <v>196</v>
      </c>
      <c r="G99" s="72"/>
      <c r="H99" s="57">
        <f>H101</f>
        <v>0</v>
      </c>
      <c r="I99" s="57">
        <f>I101</f>
        <v>2876.5</v>
      </c>
      <c r="J99" s="260">
        <f>J101</f>
        <v>2876.5</v>
      </c>
    </row>
    <row r="100" spans="2:10" ht="84.75" customHeight="1" x14ac:dyDescent="0.3">
      <c r="B100" s="66" t="s">
        <v>206</v>
      </c>
      <c r="C100" s="5" t="s">
        <v>22</v>
      </c>
      <c r="D100" s="1" t="s">
        <v>3</v>
      </c>
      <c r="E100" s="1" t="s">
        <v>64</v>
      </c>
      <c r="F100" s="61" t="s">
        <v>333</v>
      </c>
      <c r="G100" s="72"/>
      <c r="H100" s="57">
        <f>H101</f>
        <v>0</v>
      </c>
      <c r="I100" s="57">
        <f>I101</f>
        <v>2876.5</v>
      </c>
      <c r="J100" s="260">
        <f>J101</f>
        <v>2876.5</v>
      </c>
    </row>
    <row r="101" spans="2:10" ht="82.5" customHeight="1" x14ac:dyDescent="0.3">
      <c r="B101" s="155" t="s">
        <v>378</v>
      </c>
      <c r="C101" s="5" t="s">
        <v>22</v>
      </c>
      <c r="D101" s="1" t="s">
        <v>3</v>
      </c>
      <c r="E101" s="5" t="s">
        <v>64</v>
      </c>
      <c r="F101" s="1" t="s">
        <v>383</v>
      </c>
      <c r="G101" s="1"/>
      <c r="H101" s="132">
        <f t="shared" ref="H101:J101" si="10">H102</f>
        <v>0</v>
      </c>
      <c r="I101" s="132">
        <f t="shared" si="10"/>
        <v>2876.5</v>
      </c>
      <c r="J101" s="260">
        <f t="shared" si="10"/>
        <v>2876.5</v>
      </c>
    </row>
    <row r="102" spans="2:10" ht="59.25" customHeight="1" x14ac:dyDescent="0.3">
      <c r="B102" s="154" t="s">
        <v>109</v>
      </c>
      <c r="C102" s="5" t="s">
        <v>22</v>
      </c>
      <c r="D102" s="1" t="s">
        <v>3</v>
      </c>
      <c r="E102" s="1" t="s">
        <v>64</v>
      </c>
      <c r="F102" s="1" t="s">
        <v>383</v>
      </c>
      <c r="G102" s="1" t="s">
        <v>86</v>
      </c>
      <c r="H102" s="1"/>
      <c r="I102" s="132">
        <v>2876.5</v>
      </c>
      <c r="J102" s="260">
        <v>2876.5</v>
      </c>
    </row>
    <row r="103" spans="2:10" ht="81.75" customHeight="1" x14ac:dyDescent="0.3">
      <c r="B103" s="155" t="s">
        <v>509</v>
      </c>
      <c r="C103" s="5" t="s">
        <v>22</v>
      </c>
      <c r="D103" s="1" t="s">
        <v>3</v>
      </c>
      <c r="E103" s="1" t="s">
        <v>64</v>
      </c>
      <c r="F103" s="61" t="s">
        <v>197</v>
      </c>
      <c r="G103" s="1"/>
      <c r="H103" s="57">
        <f>H104+H107</f>
        <v>0</v>
      </c>
      <c r="I103" s="57">
        <f>I104+I107</f>
        <v>1072.5</v>
      </c>
      <c r="J103" s="260">
        <f>J104+J107</f>
        <v>1146.7</v>
      </c>
    </row>
    <row r="104" spans="2:10" ht="81.75" customHeight="1" x14ac:dyDescent="0.3">
      <c r="B104" s="155" t="s">
        <v>146</v>
      </c>
      <c r="C104" s="5" t="s">
        <v>22</v>
      </c>
      <c r="D104" s="1" t="s">
        <v>3</v>
      </c>
      <c r="E104" s="1" t="s">
        <v>64</v>
      </c>
      <c r="F104" s="1" t="s">
        <v>198</v>
      </c>
      <c r="G104" s="1"/>
      <c r="H104" s="132">
        <f t="shared" ref="H104:J105" si="11">H105</f>
        <v>0</v>
      </c>
      <c r="I104" s="132">
        <f t="shared" si="11"/>
        <v>990</v>
      </c>
      <c r="J104" s="260">
        <f t="shared" si="11"/>
        <v>990</v>
      </c>
    </row>
    <row r="105" spans="2:10" ht="77.25" customHeight="1" x14ac:dyDescent="0.3">
      <c r="B105" s="155" t="s">
        <v>147</v>
      </c>
      <c r="C105" s="5" t="s">
        <v>22</v>
      </c>
      <c r="D105" s="1" t="s">
        <v>3</v>
      </c>
      <c r="E105" s="1" t="s">
        <v>64</v>
      </c>
      <c r="F105" s="1" t="s">
        <v>384</v>
      </c>
      <c r="G105" s="1"/>
      <c r="H105" s="132">
        <f t="shared" si="11"/>
        <v>0</v>
      </c>
      <c r="I105" s="132">
        <f t="shared" si="11"/>
        <v>990</v>
      </c>
      <c r="J105" s="260">
        <f t="shared" si="11"/>
        <v>990</v>
      </c>
    </row>
    <row r="106" spans="2:10" ht="63" customHeight="1" x14ac:dyDescent="0.3">
      <c r="B106" s="154" t="s">
        <v>109</v>
      </c>
      <c r="C106" s="5" t="s">
        <v>22</v>
      </c>
      <c r="D106" s="1" t="s">
        <v>3</v>
      </c>
      <c r="E106" s="1" t="s">
        <v>64</v>
      </c>
      <c r="F106" s="1" t="s">
        <v>384</v>
      </c>
      <c r="G106" s="1" t="s">
        <v>86</v>
      </c>
      <c r="H106" s="1"/>
      <c r="I106" s="132">
        <v>990</v>
      </c>
      <c r="J106" s="260">
        <v>990</v>
      </c>
    </row>
    <row r="107" spans="2:10" ht="45" customHeight="1" x14ac:dyDescent="0.3">
      <c r="B107" s="249" t="s">
        <v>613</v>
      </c>
      <c r="C107" s="5" t="s">
        <v>22</v>
      </c>
      <c r="D107" s="1" t="s">
        <v>3</v>
      </c>
      <c r="E107" s="1" t="s">
        <v>64</v>
      </c>
      <c r="F107" s="1" t="s">
        <v>200</v>
      </c>
      <c r="G107" s="5"/>
      <c r="H107" s="57">
        <f t="shared" ref="H107:J108" si="12">H108</f>
        <v>0</v>
      </c>
      <c r="I107" s="57">
        <f t="shared" si="12"/>
        <v>82.5</v>
      </c>
      <c r="J107" s="260">
        <f>J108</f>
        <v>156.69999999999999</v>
      </c>
    </row>
    <row r="108" spans="2:10" ht="44.25" customHeight="1" x14ac:dyDescent="0.3">
      <c r="B108" s="155" t="s">
        <v>148</v>
      </c>
      <c r="C108" s="5" t="s">
        <v>22</v>
      </c>
      <c r="D108" s="1" t="s">
        <v>3</v>
      </c>
      <c r="E108" s="1" t="s">
        <v>64</v>
      </c>
      <c r="F108" s="1" t="s">
        <v>415</v>
      </c>
      <c r="G108" s="5"/>
      <c r="H108" s="132">
        <f t="shared" si="12"/>
        <v>0</v>
      </c>
      <c r="I108" s="132">
        <f t="shared" si="12"/>
        <v>82.5</v>
      </c>
      <c r="J108" s="260">
        <f t="shared" si="12"/>
        <v>156.69999999999999</v>
      </c>
    </row>
    <row r="109" spans="2:10" ht="58.5" customHeight="1" x14ac:dyDescent="0.3">
      <c r="B109" s="154" t="s">
        <v>109</v>
      </c>
      <c r="C109" s="5" t="s">
        <v>22</v>
      </c>
      <c r="D109" s="1" t="s">
        <v>3</v>
      </c>
      <c r="E109" s="1" t="s">
        <v>64</v>
      </c>
      <c r="F109" s="1" t="s">
        <v>415</v>
      </c>
      <c r="G109" s="5" t="s">
        <v>86</v>
      </c>
      <c r="H109" s="5"/>
      <c r="I109" s="132">
        <v>82.5</v>
      </c>
      <c r="J109" s="260">
        <v>156.69999999999999</v>
      </c>
    </row>
    <row r="110" spans="2:10" ht="72.75" customHeight="1" x14ac:dyDescent="0.3">
      <c r="B110" s="74" t="s">
        <v>521</v>
      </c>
      <c r="C110" s="5" t="s">
        <v>22</v>
      </c>
      <c r="D110" s="22" t="s">
        <v>3</v>
      </c>
      <c r="E110" s="22" t="s">
        <v>64</v>
      </c>
      <c r="F110" s="22" t="s">
        <v>225</v>
      </c>
      <c r="G110" s="22"/>
      <c r="H110" s="132">
        <f>H111</f>
        <v>0</v>
      </c>
      <c r="I110" s="132">
        <f>I111</f>
        <v>5103.6000000000004</v>
      </c>
      <c r="J110" s="260">
        <f>J111</f>
        <v>5103.6000000000004</v>
      </c>
    </row>
    <row r="111" spans="2:10" ht="85.5" customHeight="1" x14ac:dyDescent="0.3">
      <c r="B111" s="74" t="s">
        <v>229</v>
      </c>
      <c r="C111" s="5" t="s">
        <v>22</v>
      </c>
      <c r="D111" s="22" t="s">
        <v>3</v>
      </c>
      <c r="E111" s="22" t="s">
        <v>64</v>
      </c>
      <c r="F111" s="22" t="s">
        <v>591</v>
      </c>
      <c r="G111" s="22"/>
      <c r="H111" s="132">
        <f t="shared" ref="H111:J111" si="13">H112</f>
        <v>0</v>
      </c>
      <c r="I111" s="132">
        <f t="shared" si="13"/>
        <v>5103.6000000000004</v>
      </c>
      <c r="J111" s="260">
        <f t="shared" si="13"/>
        <v>5103.6000000000004</v>
      </c>
    </row>
    <row r="112" spans="2:10" ht="58.5" customHeight="1" x14ac:dyDescent="0.3">
      <c r="B112" s="74" t="s">
        <v>101</v>
      </c>
      <c r="C112" s="5" t="s">
        <v>22</v>
      </c>
      <c r="D112" s="22" t="s">
        <v>3</v>
      </c>
      <c r="E112" s="22" t="s">
        <v>64</v>
      </c>
      <c r="F112" s="22" t="s">
        <v>592</v>
      </c>
      <c r="G112" s="22"/>
      <c r="H112" s="132">
        <f>H113+H114</f>
        <v>0</v>
      </c>
      <c r="I112" s="132">
        <f>I113+I114</f>
        <v>5103.6000000000004</v>
      </c>
      <c r="J112" s="260">
        <f>J113+J114</f>
        <v>5103.6000000000004</v>
      </c>
    </row>
    <row r="113" spans="2:10" ht="58.5" customHeight="1" x14ac:dyDescent="0.3">
      <c r="B113" s="74" t="s">
        <v>91</v>
      </c>
      <c r="C113" s="5" t="s">
        <v>22</v>
      </c>
      <c r="D113" s="22" t="s">
        <v>3</v>
      </c>
      <c r="E113" s="22" t="s">
        <v>64</v>
      </c>
      <c r="F113" s="22" t="s">
        <v>592</v>
      </c>
      <c r="G113" s="22" t="s">
        <v>89</v>
      </c>
      <c r="H113" s="22"/>
      <c r="I113" s="132">
        <v>4912</v>
      </c>
      <c r="J113" s="260">
        <v>4912</v>
      </c>
    </row>
    <row r="114" spans="2:10" ht="58.5" customHeight="1" x14ac:dyDescent="0.3">
      <c r="B114" s="154" t="s">
        <v>109</v>
      </c>
      <c r="C114" s="5" t="s">
        <v>22</v>
      </c>
      <c r="D114" s="22" t="s">
        <v>3</v>
      </c>
      <c r="E114" s="22" t="s">
        <v>64</v>
      </c>
      <c r="F114" s="22" t="s">
        <v>592</v>
      </c>
      <c r="G114" s="22" t="s">
        <v>86</v>
      </c>
      <c r="H114" s="22"/>
      <c r="I114" s="132">
        <v>191.6</v>
      </c>
      <c r="J114" s="260">
        <v>191.6</v>
      </c>
    </row>
    <row r="115" spans="2:10" ht="66" customHeight="1" x14ac:dyDescent="0.3">
      <c r="B115" s="156" t="s">
        <v>540</v>
      </c>
      <c r="C115" s="5" t="s">
        <v>22</v>
      </c>
      <c r="D115" s="1" t="s">
        <v>3</v>
      </c>
      <c r="E115" s="1" t="s">
        <v>64</v>
      </c>
      <c r="F115" s="6" t="s">
        <v>204</v>
      </c>
      <c r="G115" s="5"/>
      <c r="H115" s="132">
        <f>H117</f>
        <v>0</v>
      </c>
      <c r="I115" s="132">
        <f>I117</f>
        <v>5.4</v>
      </c>
      <c r="J115" s="260">
        <f>J117</f>
        <v>5.4</v>
      </c>
    </row>
    <row r="116" spans="2:10" ht="39" customHeight="1" x14ac:dyDescent="0.3">
      <c r="B116" s="70" t="s">
        <v>367</v>
      </c>
      <c r="C116" s="5" t="s">
        <v>22</v>
      </c>
      <c r="D116" s="1" t="s">
        <v>3</v>
      </c>
      <c r="E116" s="1" t="s">
        <v>64</v>
      </c>
      <c r="F116" s="6" t="s">
        <v>366</v>
      </c>
      <c r="G116" s="5"/>
      <c r="H116" s="132">
        <f>H117</f>
        <v>0</v>
      </c>
      <c r="I116" s="132">
        <f>I117</f>
        <v>5.4</v>
      </c>
      <c r="J116" s="260">
        <f>J117</f>
        <v>5.4</v>
      </c>
    </row>
    <row r="117" spans="2:10" ht="73.5" customHeight="1" x14ac:dyDescent="0.3">
      <c r="B117" s="155" t="s">
        <v>173</v>
      </c>
      <c r="C117" s="5" t="s">
        <v>22</v>
      </c>
      <c r="D117" s="1" t="s">
        <v>3</v>
      </c>
      <c r="E117" s="1" t="s">
        <v>64</v>
      </c>
      <c r="F117" s="22" t="s">
        <v>368</v>
      </c>
      <c r="G117" s="22"/>
      <c r="H117" s="132">
        <f t="shared" ref="H117:J117" si="14">H118</f>
        <v>0</v>
      </c>
      <c r="I117" s="132">
        <f t="shared" si="14"/>
        <v>5.4</v>
      </c>
      <c r="J117" s="260">
        <f t="shared" si="14"/>
        <v>5.4</v>
      </c>
    </row>
    <row r="118" spans="2:10" ht="58.5" customHeight="1" x14ac:dyDescent="0.3">
      <c r="B118" s="154" t="s">
        <v>109</v>
      </c>
      <c r="C118" s="5" t="s">
        <v>22</v>
      </c>
      <c r="D118" s="1" t="s">
        <v>3</v>
      </c>
      <c r="E118" s="1" t="s">
        <v>64</v>
      </c>
      <c r="F118" s="22" t="s">
        <v>368</v>
      </c>
      <c r="G118" s="22" t="s">
        <v>86</v>
      </c>
      <c r="H118" s="22"/>
      <c r="I118" s="132">
        <v>5.4</v>
      </c>
      <c r="J118" s="260">
        <v>5.4</v>
      </c>
    </row>
    <row r="119" spans="2:10" ht="49.5" customHeight="1" x14ac:dyDescent="0.3">
      <c r="B119" s="153" t="s">
        <v>58</v>
      </c>
      <c r="C119" s="5" t="s">
        <v>22</v>
      </c>
      <c r="D119" s="6" t="s">
        <v>8</v>
      </c>
      <c r="E119" s="6"/>
      <c r="F119" s="6"/>
      <c r="G119" s="6"/>
      <c r="H119" s="132">
        <f>H120+H127+H139</f>
        <v>0</v>
      </c>
      <c r="I119" s="132">
        <f>I120+I127+I139</f>
        <v>29020.599999999995</v>
      </c>
      <c r="J119" s="260">
        <f>J120+J127+J139</f>
        <v>29149.7</v>
      </c>
    </row>
    <row r="120" spans="2:10" ht="35.25" customHeight="1" x14ac:dyDescent="0.3">
      <c r="B120" s="153" t="s">
        <v>471</v>
      </c>
      <c r="C120" s="5" t="s">
        <v>22</v>
      </c>
      <c r="D120" s="1" t="s">
        <v>8</v>
      </c>
      <c r="E120" s="1" t="s">
        <v>11</v>
      </c>
      <c r="F120" s="1"/>
      <c r="G120" s="1"/>
      <c r="H120" s="132">
        <f t="shared" ref="H120:J122" si="15">H121</f>
        <v>0</v>
      </c>
      <c r="I120" s="132">
        <f t="shared" si="15"/>
        <v>16464.199999999997</v>
      </c>
      <c r="J120" s="260">
        <f t="shared" si="15"/>
        <v>16489.5</v>
      </c>
    </row>
    <row r="121" spans="2:10" ht="60" customHeight="1" x14ac:dyDescent="0.3">
      <c r="B121" s="153" t="s">
        <v>541</v>
      </c>
      <c r="C121" s="5" t="s">
        <v>22</v>
      </c>
      <c r="D121" s="1" t="s">
        <v>8</v>
      </c>
      <c r="E121" s="1" t="s">
        <v>11</v>
      </c>
      <c r="F121" s="5" t="s">
        <v>199</v>
      </c>
      <c r="G121" s="1"/>
      <c r="H121" s="132">
        <f t="shared" si="15"/>
        <v>0</v>
      </c>
      <c r="I121" s="132">
        <f t="shared" si="15"/>
        <v>16464.199999999997</v>
      </c>
      <c r="J121" s="260">
        <f t="shared" si="15"/>
        <v>16489.5</v>
      </c>
    </row>
    <row r="122" spans="2:10" ht="136.5" customHeight="1" x14ac:dyDescent="0.3">
      <c r="B122" s="10" t="s">
        <v>614</v>
      </c>
      <c r="C122" s="5" t="s">
        <v>22</v>
      </c>
      <c r="D122" s="1" t="s">
        <v>8</v>
      </c>
      <c r="E122" s="1" t="s">
        <v>11</v>
      </c>
      <c r="F122" s="5" t="s">
        <v>207</v>
      </c>
      <c r="G122" s="1"/>
      <c r="H122" s="132">
        <f t="shared" si="15"/>
        <v>0</v>
      </c>
      <c r="I122" s="132">
        <f t="shared" si="15"/>
        <v>16464.199999999997</v>
      </c>
      <c r="J122" s="260">
        <f t="shared" si="15"/>
        <v>16489.5</v>
      </c>
    </row>
    <row r="123" spans="2:10" ht="56.25" x14ac:dyDescent="0.3">
      <c r="B123" s="10" t="s">
        <v>101</v>
      </c>
      <c r="C123" s="5" t="s">
        <v>22</v>
      </c>
      <c r="D123" s="1" t="s">
        <v>8</v>
      </c>
      <c r="E123" s="1" t="s">
        <v>11</v>
      </c>
      <c r="F123" s="5" t="s">
        <v>208</v>
      </c>
      <c r="G123" s="1"/>
      <c r="H123" s="57">
        <f>H124+H125+H126</f>
        <v>0</v>
      </c>
      <c r="I123" s="57">
        <f>I124+I125+I126</f>
        <v>16464.199999999997</v>
      </c>
      <c r="J123" s="260">
        <f>J124+J125+J126</f>
        <v>16489.5</v>
      </c>
    </row>
    <row r="124" spans="2:10" ht="57" customHeight="1" x14ac:dyDescent="0.3">
      <c r="B124" s="149" t="s">
        <v>91</v>
      </c>
      <c r="C124" s="5" t="s">
        <v>22</v>
      </c>
      <c r="D124" s="23" t="s">
        <v>8</v>
      </c>
      <c r="E124" s="23" t="s">
        <v>11</v>
      </c>
      <c r="F124" s="5" t="s">
        <v>208</v>
      </c>
      <c r="G124" s="23" t="s">
        <v>89</v>
      </c>
      <c r="H124" s="23"/>
      <c r="I124" s="132">
        <v>13529.8</v>
      </c>
      <c r="J124" s="260">
        <v>13529.8</v>
      </c>
    </row>
    <row r="125" spans="2:10" ht="60.75" customHeight="1" x14ac:dyDescent="0.3">
      <c r="B125" s="154" t="s">
        <v>109</v>
      </c>
      <c r="C125" s="5" t="s">
        <v>22</v>
      </c>
      <c r="D125" s="23" t="s">
        <v>8</v>
      </c>
      <c r="E125" s="23" t="s">
        <v>11</v>
      </c>
      <c r="F125" s="5" t="s">
        <v>208</v>
      </c>
      <c r="G125" s="23" t="s">
        <v>86</v>
      </c>
      <c r="H125" s="23"/>
      <c r="I125" s="132">
        <v>2757.3</v>
      </c>
      <c r="J125" s="260">
        <v>2782.6</v>
      </c>
    </row>
    <row r="126" spans="2:10" ht="30.75" customHeight="1" x14ac:dyDescent="0.3">
      <c r="B126" s="154" t="s">
        <v>170</v>
      </c>
      <c r="C126" s="5" t="s">
        <v>22</v>
      </c>
      <c r="D126" s="23" t="s">
        <v>8</v>
      </c>
      <c r="E126" s="23" t="s">
        <v>11</v>
      </c>
      <c r="F126" s="5" t="s">
        <v>208</v>
      </c>
      <c r="G126" s="23" t="s">
        <v>87</v>
      </c>
      <c r="H126" s="23"/>
      <c r="I126" s="132">
        <v>177.1</v>
      </c>
      <c r="J126" s="260">
        <v>177.1</v>
      </c>
    </row>
    <row r="127" spans="2:10" ht="78.75" customHeight="1" x14ac:dyDescent="0.3">
      <c r="B127" s="205" t="s">
        <v>470</v>
      </c>
      <c r="C127" s="5" t="s">
        <v>22</v>
      </c>
      <c r="D127" s="23" t="s">
        <v>8</v>
      </c>
      <c r="E127" s="23" t="s">
        <v>23</v>
      </c>
      <c r="F127" s="5"/>
      <c r="G127" s="23"/>
      <c r="H127" s="132">
        <f>H128</f>
        <v>0</v>
      </c>
      <c r="I127" s="132">
        <f>I128</f>
        <v>12097.199999999999</v>
      </c>
      <c r="J127" s="260">
        <f>J128</f>
        <v>12100.9</v>
      </c>
    </row>
    <row r="128" spans="2:10" ht="78.75" customHeight="1" x14ac:dyDescent="0.3">
      <c r="B128" s="237" t="s">
        <v>541</v>
      </c>
      <c r="C128" s="5" t="s">
        <v>22</v>
      </c>
      <c r="D128" s="1" t="s">
        <v>8</v>
      </c>
      <c r="E128" s="1" t="s">
        <v>23</v>
      </c>
      <c r="F128" s="5" t="s">
        <v>199</v>
      </c>
      <c r="G128" s="23"/>
      <c r="H128" s="132">
        <f>H129+H134</f>
        <v>0</v>
      </c>
      <c r="I128" s="132">
        <f>I129+I134</f>
        <v>12097.199999999999</v>
      </c>
      <c r="J128" s="260">
        <f>J129+J134</f>
        <v>12100.9</v>
      </c>
    </row>
    <row r="129" spans="2:10" ht="143.25" customHeight="1" x14ac:dyDescent="0.3">
      <c r="B129" s="10" t="s">
        <v>614</v>
      </c>
      <c r="C129" s="5" t="s">
        <v>22</v>
      </c>
      <c r="D129" s="1" t="s">
        <v>8</v>
      </c>
      <c r="E129" s="1" t="s">
        <v>23</v>
      </c>
      <c r="F129" s="5" t="s">
        <v>207</v>
      </c>
      <c r="G129" s="23"/>
      <c r="H129" s="132">
        <f>H130+H132</f>
        <v>0</v>
      </c>
      <c r="I129" s="132">
        <f>I130+I132</f>
        <v>126</v>
      </c>
      <c r="J129" s="260">
        <f>J130+J132</f>
        <v>126</v>
      </c>
    </row>
    <row r="130" spans="2:10" ht="106.5" customHeight="1" x14ac:dyDescent="0.3">
      <c r="B130" s="205" t="s">
        <v>391</v>
      </c>
      <c r="C130" s="5" t="s">
        <v>22</v>
      </c>
      <c r="D130" s="23" t="s">
        <v>8</v>
      </c>
      <c r="E130" s="23" t="s">
        <v>23</v>
      </c>
      <c r="F130" s="5" t="s">
        <v>265</v>
      </c>
      <c r="G130" s="23"/>
      <c r="H130" s="132">
        <f>H131</f>
        <v>0</v>
      </c>
      <c r="I130" s="132">
        <f>I131</f>
        <v>63</v>
      </c>
      <c r="J130" s="260">
        <f>J131</f>
        <v>63</v>
      </c>
    </row>
    <row r="131" spans="2:10" ht="78.75" customHeight="1" x14ac:dyDescent="0.3">
      <c r="B131" s="205" t="s">
        <v>109</v>
      </c>
      <c r="C131" s="5" t="s">
        <v>22</v>
      </c>
      <c r="D131" s="23" t="s">
        <v>8</v>
      </c>
      <c r="E131" s="23" t="s">
        <v>23</v>
      </c>
      <c r="F131" s="5" t="s">
        <v>265</v>
      </c>
      <c r="G131" s="23" t="s">
        <v>86</v>
      </c>
      <c r="H131" s="23"/>
      <c r="I131" s="132">
        <v>63</v>
      </c>
      <c r="J131" s="260">
        <v>63</v>
      </c>
    </row>
    <row r="132" spans="2:10" ht="219" customHeight="1" x14ac:dyDescent="0.3">
      <c r="B132" s="205" t="s">
        <v>325</v>
      </c>
      <c r="C132" s="5" t="s">
        <v>22</v>
      </c>
      <c r="D132" s="23" t="s">
        <v>8</v>
      </c>
      <c r="E132" s="23" t="s">
        <v>23</v>
      </c>
      <c r="F132" s="5" t="s">
        <v>324</v>
      </c>
      <c r="G132" s="23"/>
      <c r="H132" s="132">
        <f>H133</f>
        <v>0</v>
      </c>
      <c r="I132" s="132">
        <f>I133</f>
        <v>63</v>
      </c>
      <c r="J132" s="260">
        <f>J133</f>
        <v>63</v>
      </c>
    </row>
    <row r="133" spans="2:10" ht="78.75" customHeight="1" x14ac:dyDescent="0.3">
      <c r="B133" s="205" t="s">
        <v>109</v>
      </c>
      <c r="C133" s="5" t="s">
        <v>22</v>
      </c>
      <c r="D133" s="23" t="s">
        <v>8</v>
      </c>
      <c r="E133" s="23" t="s">
        <v>23</v>
      </c>
      <c r="F133" s="5" t="s">
        <v>324</v>
      </c>
      <c r="G133" s="23" t="s">
        <v>86</v>
      </c>
      <c r="H133" s="23"/>
      <c r="I133" s="132">
        <v>63</v>
      </c>
      <c r="J133" s="260">
        <v>63</v>
      </c>
    </row>
    <row r="134" spans="2:10" ht="82.5" customHeight="1" x14ac:dyDescent="0.3">
      <c r="B134" s="154" t="s">
        <v>210</v>
      </c>
      <c r="C134" s="5" t="s">
        <v>22</v>
      </c>
      <c r="D134" s="23" t="s">
        <v>8</v>
      </c>
      <c r="E134" s="23" t="s">
        <v>23</v>
      </c>
      <c r="F134" s="5" t="s">
        <v>211</v>
      </c>
      <c r="G134" s="23"/>
      <c r="H134" s="132">
        <f>H135</f>
        <v>0</v>
      </c>
      <c r="I134" s="132">
        <f>I135</f>
        <v>11971.199999999999</v>
      </c>
      <c r="J134" s="260">
        <f>J135</f>
        <v>11974.9</v>
      </c>
    </row>
    <row r="135" spans="2:10" ht="72.75" customHeight="1" x14ac:dyDescent="0.3">
      <c r="B135" s="10" t="s">
        <v>101</v>
      </c>
      <c r="C135" s="5" t="s">
        <v>22</v>
      </c>
      <c r="D135" s="1" t="s">
        <v>8</v>
      </c>
      <c r="E135" s="1" t="s">
        <v>23</v>
      </c>
      <c r="F135" s="5" t="s">
        <v>209</v>
      </c>
      <c r="G135" s="23"/>
      <c r="H135" s="132">
        <f>H136+H137+H138</f>
        <v>0</v>
      </c>
      <c r="I135" s="132">
        <f>I136+I137+I138</f>
        <v>11971.199999999999</v>
      </c>
      <c r="J135" s="260">
        <f>J136+J137+J138</f>
        <v>11974.9</v>
      </c>
    </row>
    <row r="136" spans="2:10" ht="42.75" customHeight="1" x14ac:dyDescent="0.3">
      <c r="B136" s="74" t="s">
        <v>91</v>
      </c>
      <c r="C136" s="60" t="s">
        <v>22</v>
      </c>
      <c r="D136" s="67" t="s">
        <v>8</v>
      </c>
      <c r="E136" s="67" t="s">
        <v>23</v>
      </c>
      <c r="F136" s="60" t="s">
        <v>209</v>
      </c>
      <c r="G136" s="67" t="s">
        <v>89</v>
      </c>
      <c r="H136" s="67"/>
      <c r="I136" s="141">
        <v>9723.5</v>
      </c>
      <c r="J136" s="260">
        <v>9723.5</v>
      </c>
    </row>
    <row r="137" spans="2:10" ht="60.75" customHeight="1" x14ac:dyDescent="0.3">
      <c r="B137" s="154" t="s">
        <v>109</v>
      </c>
      <c r="C137" s="60" t="s">
        <v>22</v>
      </c>
      <c r="D137" s="67" t="s">
        <v>8</v>
      </c>
      <c r="E137" s="67" t="s">
        <v>23</v>
      </c>
      <c r="F137" s="60" t="s">
        <v>209</v>
      </c>
      <c r="G137" s="67" t="s">
        <v>86</v>
      </c>
      <c r="H137" s="67"/>
      <c r="I137" s="141">
        <v>2216.8000000000002</v>
      </c>
      <c r="J137" s="260">
        <v>2220.5</v>
      </c>
    </row>
    <row r="138" spans="2:10" ht="32.25" customHeight="1" x14ac:dyDescent="0.3">
      <c r="B138" s="154" t="s">
        <v>170</v>
      </c>
      <c r="C138" s="60" t="s">
        <v>22</v>
      </c>
      <c r="D138" s="67" t="s">
        <v>8</v>
      </c>
      <c r="E138" s="67" t="s">
        <v>23</v>
      </c>
      <c r="F138" s="60" t="s">
        <v>209</v>
      </c>
      <c r="G138" s="67" t="s">
        <v>87</v>
      </c>
      <c r="H138" s="67"/>
      <c r="I138" s="141">
        <v>30.9</v>
      </c>
      <c r="J138" s="260">
        <v>30.9</v>
      </c>
    </row>
    <row r="139" spans="2:10" ht="70.5" customHeight="1" x14ac:dyDescent="0.3">
      <c r="B139" s="155" t="s">
        <v>77</v>
      </c>
      <c r="C139" s="5" t="s">
        <v>22</v>
      </c>
      <c r="D139" s="23" t="s">
        <v>8</v>
      </c>
      <c r="E139" s="23" t="s">
        <v>52</v>
      </c>
      <c r="F139" s="23"/>
      <c r="G139" s="23"/>
      <c r="H139" s="132">
        <f>H140+H144+H148</f>
        <v>0</v>
      </c>
      <c r="I139" s="132">
        <f>I140+I144+I148</f>
        <v>459.20000000000005</v>
      </c>
      <c r="J139" s="260">
        <f>J140+J144+J148</f>
        <v>559.29999999999995</v>
      </c>
    </row>
    <row r="140" spans="2:10" ht="108" customHeight="1" x14ac:dyDescent="0.3">
      <c r="B140" s="153" t="s">
        <v>514</v>
      </c>
      <c r="C140" s="5" t="s">
        <v>22</v>
      </c>
      <c r="D140" s="1" t="s">
        <v>8</v>
      </c>
      <c r="E140" s="1" t="s">
        <v>52</v>
      </c>
      <c r="F140" s="1" t="s">
        <v>201</v>
      </c>
      <c r="G140" s="23"/>
      <c r="H140" s="132">
        <f>H142</f>
        <v>0</v>
      </c>
      <c r="I140" s="132">
        <f>I142</f>
        <v>97</v>
      </c>
      <c r="J140" s="260">
        <f>J142</f>
        <v>97</v>
      </c>
    </row>
    <row r="141" spans="2:10" ht="54.75" customHeight="1" x14ac:dyDescent="0.3">
      <c r="B141" s="64" t="s">
        <v>335</v>
      </c>
      <c r="C141" s="5" t="s">
        <v>22</v>
      </c>
      <c r="D141" s="1" t="s">
        <v>8</v>
      </c>
      <c r="E141" s="1" t="s">
        <v>52</v>
      </c>
      <c r="F141" s="1" t="s">
        <v>334</v>
      </c>
      <c r="G141" s="23"/>
      <c r="H141" s="132">
        <f>H142</f>
        <v>0</v>
      </c>
      <c r="I141" s="132">
        <f>I142</f>
        <v>97</v>
      </c>
      <c r="J141" s="260">
        <f>J142</f>
        <v>97</v>
      </c>
    </row>
    <row r="142" spans="2:10" ht="62.25" customHeight="1" x14ac:dyDescent="0.3">
      <c r="B142" s="155" t="s">
        <v>212</v>
      </c>
      <c r="C142" s="5" t="s">
        <v>22</v>
      </c>
      <c r="D142" s="23" t="s">
        <v>8</v>
      </c>
      <c r="E142" s="23" t="s">
        <v>52</v>
      </c>
      <c r="F142" s="1" t="s">
        <v>342</v>
      </c>
      <c r="G142" s="23"/>
      <c r="H142" s="132">
        <f t="shared" ref="H142:J142" si="16">H143</f>
        <v>0</v>
      </c>
      <c r="I142" s="132">
        <f t="shared" si="16"/>
        <v>97</v>
      </c>
      <c r="J142" s="260">
        <f t="shared" si="16"/>
        <v>97</v>
      </c>
    </row>
    <row r="143" spans="2:10" ht="56.25" x14ac:dyDescent="0.3">
      <c r="B143" s="154" t="s">
        <v>109</v>
      </c>
      <c r="C143" s="5" t="s">
        <v>22</v>
      </c>
      <c r="D143" s="23" t="s">
        <v>8</v>
      </c>
      <c r="E143" s="23" t="s">
        <v>52</v>
      </c>
      <c r="F143" s="1" t="s">
        <v>342</v>
      </c>
      <c r="G143" s="23" t="s">
        <v>86</v>
      </c>
      <c r="H143" s="23"/>
      <c r="I143" s="132">
        <v>97</v>
      </c>
      <c r="J143" s="260">
        <v>97</v>
      </c>
    </row>
    <row r="144" spans="2:10" ht="84.75" customHeight="1" x14ac:dyDescent="0.3">
      <c r="B144" s="155" t="s">
        <v>515</v>
      </c>
      <c r="C144" s="5" t="s">
        <v>22</v>
      </c>
      <c r="D144" s="23" t="s">
        <v>8</v>
      </c>
      <c r="E144" s="23" t="s">
        <v>52</v>
      </c>
      <c r="F144" s="1" t="s">
        <v>202</v>
      </c>
      <c r="G144" s="23"/>
      <c r="H144" s="132">
        <f>H146</f>
        <v>0</v>
      </c>
      <c r="I144" s="132">
        <f>I146</f>
        <v>173.6</v>
      </c>
      <c r="J144" s="260">
        <f>J146</f>
        <v>267.60000000000002</v>
      </c>
    </row>
    <row r="145" spans="2:10" ht="51" customHeight="1" x14ac:dyDescent="0.3">
      <c r="B145" s="155" t="s">
        <v>336</v>
      </c>
      <c r="C145" s="5" t="s">
        <v>22</v>
      </c>
      <c r="D145" s="23" t="s">
        <v>8</v>
      </c>
      <c r="E145" s="23" t="s">
        <v>52</v>
      </c>
      <c r="F145" s="1" t="s">
        <v>337</v>
      </c>
      <c r="G145" s="23"/>
      <c r="H145" s="132">
        <f>H146</f>
        <v>0</v>
      </c>
      <c r="I145" s="132">
        <f>I146</f>
        <v>173.6</v>
      </c>
      <c r="J145" s="260">
        <f>J146</f>
        <v>267.60000000000002</v>
      </c>
    </row>
    <row r="146" spans="2:10" ht="78.75" customHeight="1" x14ac:dyDescent="0.3">
      <c r="B146" s="155" t="s">
        <v>144</v>
      </c>
      <c r="C146" s="5" t="s">
        <v>22</v>
      </c>
      <c r="D146" s="23" t="s">
        <v>8</v>
      </c>
      <c r="E146" s="23" t="s">
        <v>52</v>
      </c>
      <c r="F146" s="1" t="s">
        <v>343</v>
      </c>
      <c r="G146" s="23"/>
      <c r="H146" s="132">
        <f t="shared" ref="H146:J146" si="17">H147</f>
        <v>0</v>
      </c>
      <c r="I146" s="132">
        <f t="shared" si="17"/>
        <v>173.6</v>
      </c>
      <c r="J146" s="260">
        <f t="shared" si="17"/>
        <v>267.60000000000002</v>
      </c>
    </row>
    <row r="147" spans="2:10" ht="57.75" customHeight="1" x14ac:dyDescent="0.3">
      <c r="B147" s="154" t="s">
        <v>109</v>
      </c>
      <c r="C147" s="5" t="s">
        <v>22</v>
      </c>
      <c r="D147" s="23" t="s">
        <v>8</v>
      </c>
      <c r="E147" s="23" t="s">
        <v>52</v>
      </c>
      <c r="F147" s="1" t="s">
        <v>343</v>
      </c>
      <c r="G147" s="23" t="s">
        <v>86</v>
      </c>
      <c r="H147" s="23"/>
      <c r="I147" s="132">
        <v>173.6</v>
      </c>
      <c r="J147" s="260">
        <v>267.60000000000002</v>
      </c>
    </row>
    <row r="148" spans="2:10" ht="62.25" customHeight="1" x14ac:dyDescent="0.3">
      <c r="B148" s="154" t="s">
        <v>516</v>
      </c>
      <c r="C148" s="5" t="s">
        <v>22</v>
      </c>
      <c r="D148" s="23" t="s">
        <v>8</v>
      </c>
      <c r="E148" s="23" t="s">
        <v>52</v>
      </c>
      <c r="F148" s="23" t="s">
        <v>213</v>
      </c>
      <c r="G148" s="23"/>
      <c r="H148" s="132">
        <f>H150</f>
        <v>0</v>
      </c>
      <c r="I148" s="132">
        <f>I150</f>
        <v>188.6</v>
      </c>
      <c r="J148" s="260">
        <f>J150</f>
        <v>194.7</v>
      </c>
    </row>
    <row r="149" spans="2:10" ht="36.75" customHeight="1" x14ac:dyDescent="0.3">
      <c r="B149" s="66" t="s">
        <v>339</v>
      </c>
      <c r="C149" s="5" t="s">
        <v>22</v>
      </c>
      <c r="D149" s="23" t="s">
        <v>8</v>
      </c>
      <c r="E149" s="23" t="s">
        <v>52</v>
      </c>
      <c r="F149" s="23" t="s">
        <v>338</v>
      </c>
      <c r="G149" s="23"/>
      <c r="H149" s="132">
        <f>H150</f>
        <v>0</v>
      </c>
      <c r="I149" s="132">
        <f>I150</f>
        <v>188.6</v>
      </c>
      <c r="J149" s="260">
        <f>J150</f>
        <v>194.7</v>
      </c>
    </row>
    <row r="150" spans="2:10" ht="45" customHeight="1" x14ac:dyDescent="0.3">
      <c r="B150" s="155" t="s">
        <v>145</v>
      </c>
      <c r="C150" s="5" t="s">
        <v>22</v>
      </c>
      <c r="D150" s="23" t="s">
        <v>8</v>
      </c>
      <c r="E150" s="23" t="s">
        <v>52</v>
      </c>
      <c r="F150" s="23" t="s">
        <v>344</v>
      </c>
      <c r="G150" s="23"/>
      <c r="H150" s="132">
        <f t="shared" ref="H150:J150" si="18">H151</f>
        <v>0</v>
      </c>
      <c r="I150" s="132">
        <f t="shared" si="18"/>
        <v>188.6</v>
      </c>
      <c r="J150" s="260">
        <f t="shared" si="18"/>
        <v>194.7</v>
      </c>
    </row>
    <row r="151" spans="2:10" ht="62.25" customHeight="1" x14ac:dyDescent="0.3">
      <c r="B151" s="154" t="s">
        <v>109</v>
      </c>
      <c r="C151" s="5" t="s">
        <v>22</v>
      </c>
      <c r="D151" s="23" t="s">
        <v>8</v>
      </c>
      <c r="E151" s="23" t="s">
        <v>52</v>
      </c>
      <c r="F151" s="23" t="s">
        <v>344</v>
      </c>
      <c r="G151" s="23" t="s">
        <v>86</v>
      </c>
      <c r="H151" s="23"/>
      <c r="I151" s="132">
        <v>188.6</v>
      </c>
      <c r="J151" s="260">
        <v>194.7</v>
      </c>
    </row>
    <row r="152" spans="2:10" ht="33" customHeight="1" x14ac:dyDescent="0.2">
      <c r="B152" s="150" t="s">
        <v>25</v>
      </c>
      <c r="C152" s="3" t="s">
        <v>22</v>
      </c>
      <c r="D152" s="4" t="s">
        <v>10</v>
      </c>
      <c r="E152" s="4"/>
      <c r="F152" s="4"/>
      <c r="G152" s="4"/>
      <c r="H152" s="142">
        <f>H153+H168+H175</f>
        <v>0</v>
      </c>
      <c r="I152" s="142">
        <f>I153+I168+I175</f>
        <v>253805.59999999998</v>
      </c>
      <c r="J152" s="264">
        <f>J153+J168+J175</f>
        <v>38287.5</v>
      </c>
    </row>
    <row r="153" spans="2:10" ht="27" customHeight="1" x14ac:dyDescent="0.3">
      <c r="B153" s="154" t="s">
        <v>32</v>
      </c>
      <c r="C153" s="5" t="s">
        <v>22</v>
      </c>
      <c r="D153" s="1" t="s">
        <v>10</v>
      </c>
      <c r="E153" s="1" t="s">
        <v>5</v>
      </c>
      <c r="F153" s="1"/>
      <c r="G153" s="1"/>
      <c r="H153" s="132">
        <f>H154</f>
        <v>0</v>
      </c>
      <c r="I153" s="132">
        <f>I154</f>
        <v>12197.8</v>
      </c>
      <c r="J153" s="260">
        <f>J154</f>
        <v>15447.3</v>
      </c>
    </row>
    <row r="154" spans="2:10" ht="72" customHeight="1" x14ac:dyDescent="0.3">
      <c r="B154" s="153" t="s">
        <v>542</v>
      </c>
      <c r="C154" s="5" t="s">
        <v>22</v>
      </c>
      <c r="D154" s="1" t="s">
        <v>10</v>
      </c>
      <c r="E154" s="1" t="s">
        <v>5</v>
      </c>
      <c r="F154" s="25" t="s">
        <v>214</v>
      </c>
      <c r="G154" s="5"/>
      <c r="H154" s="132">
        <f>H155+H158+H161+H165</f>
        <v>0</v>
      </c>
      <c r="I154" s="132">
        <f>I155+I158+I161+I165</f>
        <v>12197.8</v>
      </c>
      <c r="J154" s="260">
        <f>J155+J158+J161+J165</f>
        <v>15447.3</v>
      </c>
    </row>
    <row r="155" spans="2:10" ht="57" customHeight="1" x14ac:dyDescent="0.3">
      <c r="B155" s="64" t="s">
        <v>149</v>
      </c>
      <c r="C155" s="5" t="s">
        <v>98</v>
      </c>
      <c r="D155" s="1" t="s">
        <v>10</v>
      </c>
      <c r="E155" s="1" t="s">
        <v>5</v>
      </c>
      <c r="F155" s="25" t="s">
        <v>215</v>
      </c>
      <c r="G155" s="5"/>
      <c r="H155" s="132">
        <f t="shared" ref="H155:J156" si="19">H156</f>
        <v>0</v>
      </c>
      <c r="I155" s="132">
        <f t="shared" si="19"/>
        <v>596.9</v>
      </c>
      <c r="J155" s="260">
        <f t="shared" si="19"/>
        <v>596.9</v>
      </c>
    </row>
    <row r="156" spans="2:10" ht="57" customHeight="1" x14ac:dyDescent="0.3">
      <c r="B156" s="155" t="s">
        <v>150</v>
      </c>
      <c r="C156" s="5" t="s">
        <v>22</v>
      </c>
      <c r="D156" s="1" t="s">
        <v>10</v>
      </c>
      <c r="E156" s="1" t="s">
        <v>5</v>
      </c>
      <c r="F156" s="1" t="s">
        <v>216</v>
      </c>
      <c r="G156" s="1"/>
      <c r="H156" s="132">
        <f t="shared" si="19"/>
        <v>0</v>
      </c>
      <c r="I156" s="132">
        <f t="shared" si="19"/>
        <v>596.9</v>
      </c>
      <c r="J156" s="260">
        <f t="shared" si="19"/>
        <v>596.9</v>
      </c>
    </row>
    <row r="157" spans="2:10" ht="57" customHeight="1" x14ac:dyDescent="0.3">
      <c r="B157" s="154" t="s">
        <v>109</v>
      </c>
      <c r="C157" s="5" t="s">
        <v>22</v>
      </c>
      <c r="D157" s="1" t="s">
        <v>10</v>
      </c>
      <c r="E157" s="1" t="s">
        <v>5</v>
      </c>
      <c r="F157" s="1" t="s">
        <v>216</v>
      </c>
      <c r="G157" s="1" t="s">
        <v>86</v>
      </c>
      <c r="H157" s="1"/>
      <c r="I157" s="132">
        <v>596.9</v>
      </c>
      <c r="J157" s="260">
        <v>596.9</v>
      </c>
    </row>
    <row r="158" spans="2:10" ht="69" customHeight="1" x14ac:dyDescent="0.3">
      <c r="B158" s="66" t="s">
        <v>615</v>
      </c>
      <c r="C158" s="5" t="s">
        <v>22</v>
      </c>
      <c r="D158" s="1" t="s">
        <v>10</v>
      </c>
      <c r="E158" s="1" t="s">
        <v>5</v>
      </c>
      <c r="F158" s="25" t="s">
        <v>217</v>
      </c>
      <c r="G158" s="5"/>
      <c r="H158" s="57">
        <f t="shared" ref="H158:J159" si="20">H159</f>
        <v>0</v>
      </c>
      <c r="I158" s="57">
        <f t="shared" si="20"/>
        <v>7.3999999999999995</v>
      </c>
      <c r="J158" s="260">
        <f t="shared" si="20"/>
        <v>7.3999999999999995</v>
      </c>
    </row>
    <row r="159" spans="2:10" ht="201" customHeight="1" x14ac:dyDescent="0.3">
      <c r="B159" s="249" t="s">
        <v>445</v>
      </c>
      <c r="C159" s="5" t="s">
        <v>22</v>
      </c>
      <c r="D159" s="1" t="s">
        <v>10</v>
      </c>
      <c r="E159" s="1" t="s">
        <v>5</v>
      </c>
      <c r="F159" s="25" t="s">
        <v>593</v>
      </c>
      <c r="G159" s="5"/>
      <c r="H159" s="132">
        <f t="shared" si="20"/>
        <v>0</v>
      </c>
      <c r="I159" s="132">
        <f t="shared" si="20"/>
        <v>7.3999999999999995</v>
      </c>
      <c r="J159" s="260">
        <f t="shared" si="20"/>
        <v>7.3999999999999995</v>
      </c>
    </row>
    <row r="160" spans="2:10" ht="69.75" customHeight="1" x14ac:dyDescent="0.3">
      <c r="B160" s="249" t="s">
        <v>109</v>
      </c>
      <c r="C160" s="5" t="s">
        <v>22</v>
      </c>
      <c r="D160" s="1" t="s">
        <v>10</v>
      </c>
      <c r="E160" s="1" t="s">
        <v>5</v>
      </c>
      <c r="F160" s="25" t="s">
        <v>593</v>
      </c>
      <c r="G160" s="5" t="s">
        <v>86</v>
      </c>
      <c r="H160" s="5"/>
      <c r="I160" s="132">
        <f>7.1+0.3</f>
        <v>7.3999999999999995</v>
      </c>
      <c r="J160" s="260">
        <f>7.1+0.3</f>
        <v>7.3999999999999995</v>
      </c>
    </row>
    <row r="161" spans="2:10" ht="62.25" customHeight="1" x14ac:dyDescent="0.3">
      <c r="B161" s="64" t="s">
        <v>136</v>
      </c>
      <c r="C161" s="60" t="s">
        <v>22</v>
      </c>
      <c r="D161" s="60" t="s">
        <v>10</v>
      </c>
      <c r="E161" s="60" t="s">
        <v>5</v>
      </c>
      <c r="F161" s="60" t="s">
        <v>218</v>
      </c>
      <c r="G161" s="22"/>
      <c r="H161" s="132">
        <f>H162</f>
        <v>0</v>
      </c>
      <c r="I161" s="132">
        <f>I162</f>
        <v>4811.2</v>
      </c>
      <c r="J161" s="260">
        <f>J162</f>
        <v>4811.2</v>
      </c>
    </row>
    <row r="162" spans="2:10" ht="69.75" customHeight="1" x14ac:dyDescent="0.3">
      <c r="B162" s="10" t="s">
        <v>101</v>
      </c>
      <c r="C162" s="5" t="s">
        <v>22</v>
      </c>
      <c r="D162" s="26" t="s">
        <v>10</v>
      </c>
      <c r="E162" s="26" t="s">
        <v>5</v>
      </c>
      <c r="F162" s="26" t="s">
        <v>594</v>
      </c>
      <c r="G162" s="22"/>
      <c r="H162" s="132">
        <f>H163+H164</f>
        <v>0</v>
      </c>
      <c r="I162" s="132">
        <f>I163+I164</f>
        <v>4811.2</v>
      </c>
      <c r="J162" s="260">
        <f>J163+J164</f>
        <v>4811.2</v>
      </c>
    </row>
    <row r="163" spans="2:10" ht="48" customHeight="1" x14ac:dyDescent="0.3">
      <c r="B163" s="74" t="s">
        <v>91</v>
      </c>
      <c r="C163" s="5" t="s">
        <v>22</v>
      </c>
      <c r="D163" s="26" t="s">
        <v>10</v>
      </c>
      <c r="E163" s="26" t="s">
        <v>5</v>
      </c>
      <c r="F163" s="26" t="s">
        <v>594</v>
      </c>
      <c r="G163" s="26" t="s">
        <v>89</v>
      </c>
      <c r="H163" s="26"/>
      <c r="I163" s="132">
        <v>4443.8999999999996</v>
      </c>
      <c r="J163" s="260">
        <v>4443.8999999999996</v>
      </c>
    </row>
    <row r="164" spans="2:10" ht="63" customHeight="1" x14ac:dyDescent="0.3">
      <c r="B164" s="249" t="s">
        <v>109</v>
      </c>
      <c r="C164" s="5" t="s">
        <v>22</v>
      </c>
      <c r="D164" s="26" t="s">
        <v>10</v>
      </c>
      <c r="E164" s="26" t="s">
        <v>5</v>
      </c>
      <c r="F164" s="26" t="s">
        <v>594</v>
      </c>
      <c r="G164" s="26" t="s">
        <v>86</v>
      </c>
      <c r="H164" s="26"/>
      <c r="I164" s="132">
        <v>367.3</v>
      </c>
      <c r="J164" s="260">
        <v>367.3</v>
      </c>
    </row>
    <row r="165" spans="2:10" ht="141" customHeight="1" x14ac:dyDescent="0.3">
      <c r="B165" s="68" t="s">
        <v>616</v>
      </c>
      <c r="C165" s="5" t="s">
        <v>22</v>
      </c>
      <c r="D165" s="1" t="s">
        <v>10</v>
      </c>
      <c r="E165" s="1" t="s">
        <v>5</v>
      </c>
      <c r="F165" s="25" t="s">
        <v>219</v>
      </c>
      <c r="G165" s="5"/>
      <c r="H165" s="57">
        <f>H166</f>
        <v>0</v>
      </c>
      <c r="I165" s="57">
        <f>I166</f>
        <v>6782.3</v>
      </c>
      <c r="J165" s="263">
        <f>J166</f>
        <v>10031.799999999999</v>
      </c>
    </row>
    <row r="166" spans="2:10" ht="78.75" customHeight="1" x14ac:dyDescent="0.3">
      <c r="B166" s="205" t="s">
        <v>444</v>
      </c>
      <c r="C166" s="5" t="s">
        <v>22</v>
      </c>
      <c r="D166" s="1" t="s">
        <v>10</v>
      </c>
      <c r="E166" s="1" t="s">
        <v>5</v>
      </c>
      <c r="F166" s="25" t="s">
        <v>595</v>
      </c>
      <c r="G166" s="5"/>
      <c r="H166" s="50">
        <f t="shared" ref="H166:J166" si="21">H167</f>
        <v>0</v>
      </c>
      <c r="I166" s="50">
        <f t="shared" si="21"/>
        <v>6782.3</v>
      </c>
      <c r="J166" s="263">
        <f t="shared" si="21"/>
        <v>10031.799999999999</v>
      </c>
    </row>
    <row r="167" spans="2:10" ht="99.75" customHeight="1" x14ac:dyDescent="0.3">
      <c r="B167" s="205" t="s">
        <v>479</v>
      </c>
      <c r="C167" s="5" t="s">
        <v>22</v>
      </c>
      <c r="D167" s="1" t="s">
        <v>10</v>
      </c>
      <c r="E167" s="1" t="s">
        <v>5</v>
      </c>
      <c r="F167" s="25" t="s">
        <v>595</v>
      </c>
      <c r="G167" s="5" t="s">
        <v>93</v>
      </c>
      <c r="H167" s="5"/>
      <c r="I167" s="132">
        <v>6782.3</v>
      </c>
      <c r="J167" s="260">
        <v>10031.799999999999</v>
      </c>
    </row>
    <row r="168" spans="2:10" ht="31.5" customHeight="1" x14ac:dyDescent="0.3">
      <c r="B168" s="150" t="s">
        <v>94</v>
      </c>
      <c r="C168" s="5" t="s">
        <v>22</v>
      </c>
      <c r="D168" s="1" t="s">
        <v>10</v>
      </c>
      <c r="E168" s="1" t="s">
        <v>11</v>
      </c>
      <c r="F168" s="1"/>
      <c r="G168" s="1"/>
      <c r="H168" s="57">
        <f t="shared" ref="H168:J169" si="22">H169</f>
        <v>0</v>
      </c>
      <c r="I168" s="57">
        <f t="shared" si="22"/>
        <v>224993.49999999997</v>
      </c>
      <c r="J168" s="260">
        <f t="shared" si="22"/>
        <v>1155.9000000000001</v>
      </c>
    </row>
    <row r="169" spans="2:10" ht="84.75" customHeight="1" x14ac:dyDescent="0.3">
      <c r="B169" s="2" t="s">
        <v>518</v>
      </c>
      <c r="C169" s="5" t="s">
        <v>22</v>
      </c>
      <c r="D169" s="1" t="s">
        <v>10</v>
      </c>
      <c r="E169" s="1" t="s">
        <v>11</v>
      </c>
      <c r="F169" s="1" t="s">
        <v>220</v>
      </c>
      <c r="G169" s="1"/>
      <c r="H169" s="57">
        <f t="shared" si="22"/>
        <v>0</v>
      </c>
      <c r="I169" s="57">
        <f t="shared" si="22"/>
        <v>224993.49999999997</v>
      </c>
      <c r="J169" s="260">
        <f t="shared" si="22"/>
        <v>1155.9000000000001</v>
      </c>
    </row>
    <row r="170" spans="2:10" ht="81.75" customHeight="1" x14ac:dyDescent="0.3">
      <c r="B170" s="196" t="s">
        <v>618</v>
      </c>
      <c r="C170" s="5" t="s">
        <v>22</v>
      </c>
      <c r="D170" s="1" t="s">
        <v>10</v>
      </c>
      <c r="E170" s="1" t="s">
        <v>11</v>
      </c>
      <c r="F170" s="1" t="s">
        <v>221</v>
      </c>
      <c r="G170" s="1"/>
      <c r="H170" s="132">
        <f>H171+H173</f>
        <v>0</v>
      </c>
      <c r="I170" s="132">
        <f>I171+I173</f>
        <v>224993.49999999997</v>
      </c>
      <c r="J170" s="260">
        <f>J172</f>
        <v>1155.9000000000001</v>
      </c>
    </row>
    <row r="171" spans="2:10" ht="75.75" customHeight="1" x14ac:dyDescent="0.3">
      <c r="B171" s="66" t="s">
        <v>441</v>
      </c>
      <c r="C171" s="5" t="s">
        <v>22</v>
      </c>
      <c r="D171" s="1" t="s">
        <v>10</v>
      </c>
      <c r="E171" s="1" t="s">
        <v>11</v>
      </c>
      <c r="F171" s="1" t="s">
        <v>596</v>
      </c>
      <c r="G171" s="1"/>
      <c r="H171" s="132">
        <f>H172</f>
        <v>0</v>
      </c>
      <c r="I171" s="132">
        <f>I172</f>
        <v>1112.9000000000001</v>
      </c>
      <c r="J171" s="260">
        <f>J172</f>
        <v>1155.9000000000001</v>
      </c>
    </row>
    <row r="172" spans="2:10" s="173" customFormat="1" ht="62.25" customHeight="1" x14ac:dyDescent="0.3">
      <c r="B172" s="172" t="s">
        <v>109</v>
      </c>
      <c r="C172" s="26" t="s">
        <v>22</v>
      </c>
      <c r="D172" s="119" t="s">
        <v>10</v>
      </c>
      <c r="E172" s="119" t="s">
        <v>11</v>
      </c>
      <c r="F172" s="119" t="s">
        <v>596</v>
      </c>
      <c r="G172" s="119" t="s">
        <v>86</v>
      </c>
      <c r="H172" s="119"/>
      <c r="I172" s="143">
        <f>1073.9+39</f>
        <v>1112.9000000000001</v>
      </c>
      <c r="J172" s="265">
        <f>1116.9+39</f>
        <v>1155.9000000000001</v>
      </c>
    </row>
    <row r="173" spans="2:10" s="173" customFormat="1" ht="62.25" customHeight="1" x14ac:dyDescent="0.3">
      <c r="B173" s="279" t="s">
        <v>663</v>
      </c>
      <c r="C173" s="26" t="s">
        <v>22</v>
      </c>
      <c r="D173" s="119" t="s">
        <v>10</v>
      </c>
      <c r="E173" s="119" t="s">
        <v>11</v>
      </c>
      <c r="F173" s="26" t="s">
        <v>664</v>
      </c>
      <c r="G173" s="119"/>
      <c r="H173" s="143">
        <f>H174</f>
        <v>0</v>
      </c>
      <c r="I173" s="143">
        <f>I174</f>
        <v>223880.59999999998</v>
      </c>
      <c r="J173" s="265">
        <f>J174</f>
        <v>0</v>
      </c>
    </row>
    <row r="174" spans="2:10" s="173" customFormat="1" ht="62.25" customHeight="1" x14ac:dyDescent="0.3">
      <c r="B174" s="279" t="s">
        <v>109</v>
      </c>
      <c r="C174" s="26" t="s">
        <v>22</v>
      </c>
      <c r="D174" s="119" t="s">
        <v>10</v>
      </c>
      <c r="E174" s="119" t="s">
        <v>11</v>
      </c>
      <c r="F174" s="26" t="s">
        <v>664</v>
      </c>
      <c r="G174" s="119" t="s">
        <v>86</v>
      </c>
      <c r="H174" s="143"/>
      <c r="I174" s="143">
        <f>208208.8+15671.8</f>
        <v>223880.59999999998</v>
      </c>
      <c r="J174" s="265">
        <v>0</v>
      </c>
    </row>
    <row r="175" spans="2:10" ht="41.25" customHeight="1" x14ac:dyDescent="0.3">
      <c r="B175" s="150" t="s">
        <v>78</v>
      </c>
      <c r="C175" s="47" t="s">
        <v>22</v>
      </c>
      <c r="D175" s="154" t="s">
        <v>10</v>
      </c>
      <c r="E175" s="154" t="s">
        <v>79</v>
      </c>
      <c r="F175" s="154"/>
      <c r="G175" s="154"/>
      <c r="H175" s="132">
        <f>H176+H186+H190+H197+H201</f>
        <v>0</v>
      </c>
      <c r="I175" s="132">
        <f>I176+I186+I190+I197+I201</f>
        <v>16614.300000000003</v>
      </c>
      <c r="J175" s="260">
        <f>J176+J186+J190+J197+J201</f>
        <v>21684.300000000003</v>
      </c>
    </row>
    <row r="176" spans="2:10" ht="99" customHeight="1" x14ac:dyDescent="0.3">
      <c r="B176" s="2" t="s">
        <v>543</v>
      </c>
      <c r="C176" s="5" t="s">
        <v>22</v>
      </c>
      <c r="D176" s="1" t="s">
        <v>10</v>
      </c>
      <c r="E176" s="1" t="s">
        <v>79</v>
      </c>
      <c r="F176" s="1" t="s">
        <v>223</v>
      </c>
      <c r="G176" s="154"/>
      <c r="H176" s="132">
        <f>+H178</f>
        <v>0</v>
      </c>
      <c r="I176" s="132">
        <f>+I178</f>
        <v>14081.1</v>
      </c>
      <c r="J176" s="260">
        <f>J177</f>
        <v>19601.099999999999</v>
      </c>
    </row>
    <row r="177" spans="2:10" ht="46.5" customHeight="1" x14ac:dyDescent="0.3">
      <c r="B177" s="87" t="s">
        <v>346</v>
      </c>
      <c r="C177" s="5" t="s">
        <v>22</v>
      </c>
      <c r="D177" s="1" t="s">
        <v>10</v>
      </c>
      <c r="E177" s="1" t="s">
        <v>79</v>
      </c>
      <c r="F177" s="1" t="s">
        <v>345</v>
      </c>
      <c r="G177" s="154"/>
      <c r="H177" s="260">
        <f t="shared" ref="H177:I177" si="23">+H178+H182+H184</f>
        <v>0</v>
      </c>
      <c r="I177" s="260">
        <f t="shared" si="23"/>
        <v>14081.1</v>
      </c>
      <c r="J177" s="260">
        <f>+J178+J182+J184</f>
        <v>19601.099999999999</v>
      </c>
    </row>
    <row r="178" spans="2:10" ht="63" customHeight="1" x14ac:dyDescent="0.3">
      <c r="B178" s="10" t="s">
        <v>101</v>
      </c>
      <c r="C178" s="5" t="s">
        <v>22</v>
      </c>
      <c r="D178" s="26" t="s">
        <v>10</v>
      </c>
      <c r="E178" s="26" t="s">
        <v>79</v>
      </c>
      <c r="F178" s="63" t="s">
        <v>347</v>
      </c>
      <c r="G178" s="154"/>
      <c r="H178" s="132">
        <f>H179+H180+H181</f>
        <v>0</v>
      </c>
      <c r="I178" s="132">
        <f>I179+I180+I181</f>
        <v>14081.1</v>
      </c>
      <c r="J178" s="260">
        <f>J179+J180+J181</f>
        <v>14081.1</v>
      </c>
    </row>
    <row r="179" spans="2:10" ht="46.5" customHeight="1" x14ac:dyDescent="0.3">
      <c r="B179" s="74" t="s">
        <v>91</v>
      </c>
      <c r="C179" s="5" t="s">
        <v>22</v>
      </c>
      <c r="D179" s="26" t="s">
        <v>10</v>
      </c>
      <c r="E179" s="26" t="s">
        <v>79</v>
      </c>
      <c r="F179" s="63" t="s">
        <v>347</v>
      </c>
      <c r="G179" s="154" t="s">
        <v>89</v>
      </c>
      <c r="H179" s="254"/>
      <c r="I179" s="132">
        <v>12318.2</v>
      </c>
      <c r="J179" s="260">
        <v>12318.2</v>
      </c>
    </row>
    <row r="180" spans="2:10" ht="63.75" customHeight="1" x14ac:dyDescent="0.3">
      <c r="B180" s="154" t="s">
        <v>109</v>
      </c>
      <c r="C180" s="5" t="s">
        <v>22</v>
      </c>
      <c r="D180" s="26" t="s">
        <v>10</v>
      </c>
      <c r="E180" s="26" t="s">
        <v>79</v>
      </c>
      <c r="F180" s="63" t="s">
        <v>347</v>
      </c>
      <c r="G180" s="154" t="s">
        <v>86</v>
      </c>
      <c r="H180" s="254"/>
      <c r="I180" s="132">
        <f>1762.9-1</f>
        <v>1761.9</v>
      </c>
      <c r="J180" s="260">
        <f>1762.9-1</f>
        <v>1761.9</v>
      </c>
    </row>
    <row r="181" spans="2:10" ht="31.5" customHeight="1" x14ac:dyDescent="0.3">
      <c r="B181" s="248" t="s">
        <v>170</v>
      </c>
      <c r="C181" s="5" t="s">
        <v>22</v>
      </c>
      <c r="D181" s="26" t="s">
        <v>10</v>
      </c>
      <c r="E181" s="26" t="s">
        <v>79</v>
      </c>
      <c r="F181" s="63" t="s">
        <v>347</v>
      </c>
      <c r="G181" s="248" t="s">
        <v>87</v>
      </c>
      <c r="H181" s="254"/>
      <c r="I181" s="132">
        <v>1</v>
      </c>
      <c r="J181" s="260">
        <v>1</v>
      </c>
    </row>
    <row r="182" spans="2:10" ht="108.75" customHeight="1" x14ac:dyDescent="0.3">
      <c r="B182" s="241" t="s">
        <v>631</v>
      </c>
      <c r="C182" s="5" t="s">
        <v>22</v>
      </c>
      <c r="D182" s="26" t="s">
        <v>10</v>
      </c>
      <c r="E182" s="26" t="s">
        <v>79</v>
      </c>
      <c r="F182" s="63" t="s">
        <v>571</v>
      </c>
      <c r="G182" s="241"/>
      <c r="H182" s="260">
        <f t="shared" ref="H182:I182" si="24">H183</f>
        <v>0</v>
      </c>
      <c r="I182" s="260">
        <f t="shared" si="24"/>
        <v>0</v>
      </c>
      <c r="J182" s="260">
        <f>J183</f>
        <v>0</v>
      </c>
    </row>
    <row r="183" spans="2:10" ht="63" customHeight="1" x14ac:dyDescent="0.3">
      <c r="B183" s="241" t="s">
        <v>109</v>
      </c>
      <c r="C183" s="5" t="s">
        <v>22</v>
      </c>
      <c r="D183" s="26" t="s">
        <v>10</v>
      </c>
      <c r="E183" s="26" t="s">
        <v>79</v>
      </c>
      <c r="F183" s="63" t="s">
        <v>571</v>
      </c>
      <c r="G183" s="241" t="s">
        <v>86</v>
      </c>
      <c r="H183" s="254"/>
      <c r="I183" s="132">
        <v>0</v>
      </c>
      <c r="J183" s="260">
        <f>386.4-386.4</f>
        <v>0</v>
      </c>
    </row>
    <row r="184" spans="2:10" ht="63" customHeight="1" x14ac:dyDescent="0.3">
      <c r="B184" s="270" t="s">
        <v>648</v>
      </c>
      <c r="C184" s="5" t="s">
        <v>22</v>
      </c>
      <c r="D184" s="26" t="s">
        <v>10</v>
      </c>
      <c r="E184" s="26" t="s">
        <v>79</v>
      </c>
      <c r="F184" s="26" t="s">
        <v>647</v>
      </c>
      <c r="G184" s="270"/>
      <c r="H184" s="260">
        <f>H185</f>
        <v>0</v>
      </c>
      <c r="I184" s="260">
        <f t="shared" ref="I184:J184" si="25">I185</f>
        <v>0</v>
      </c>
      <c r="J184" s="260">
        <f t="shared" si="25"/>
        <v>5520</v>
      </c>
    </row>
    <row r="185" spans="2:10" ht="63" customHeight="1" x14ac:dyDescent="0.3">
      <c r="B185" s="270" t="s">
        <v>109</v>
      </c>
      <c r="C185" s="5" t="s">
        <v>22</v>
      </c>
      <c r="D185" s="26" t="s">
        <v>10</v>
      </c>
      <c r="E185" s="26" t="s">
        <v>79</v>
      </c>
      <c r="F185" s="26" t="s">
        <v>647</v>
      </c>
      <c r="G185" s="270" t="s">
        <v>86</v>
      </c>
      <c r="H185" s="260"/>
      <c r="I185" s="260"/>
      <c r="J185" s="260">
        <f>5133.6+386.4</f>
        <v>5520</v>
      </c>
    </row>
    <row r="186" spans="2:10" ht="81" customHeight="1" x14ac:dyDescent="0.3">
      <c r="B186" s="154" t="s">
        <v>544</v>
      </c>
      <c r="C186" s="47" t="s">
        <v>22</v>
      </c>
      <c r="D186" s="154" t="s">
        <v>10</v>
      </c>
      <c r="E186" s="154" t="s">
        <v>79</v>
      </c>
      <c r="F186" s="154" t="s">
        <v>224</v>
      </c>
      <c r="G186" s="154"/>
      <c r="H186" s="132">
        <f>H188</f>
        <v>0</v>
      </c>
      <c r="I186" s="132">
        <f>I188</f>
        <v>450</v>
      </c>
      <c r="J186" s="260">
        <f>J188</f>
        <v>0</v>
      </c>
    </row>
    <row r="187" spans="2:10" ht="33" customHeight="1" x14ac:dyDescent="0.3">
      <c r="B187" s="66" t="s">
        <v>349</v>
      </c>
      <c r="C187" s="47" t="s">
        <v>22</v>
      </c>
      <c r="D187" s="154" t="s">
        <v>10</v>
      </c>
      <c r="E187" s="154" t="s">
        <v>79</v>
      </c>
      <c r="F187" s="154" t="s">
        <v>350</v>
      </c>
      <c r="G187" s="154"/>
      <c r="H187" s="132">
        <f>H188</f>
        <v>0</v>
      </c>
      <c r="I187" s="132">
        <f>I188</f>
        <v>450</v>
      </c>
      <c r="J187" s="260">
        <f>J188</f>
        <v>0</v>
      </c>
    </row>
    <row r="188" spans="2:10" ht="83.25" customHeight="1" x14ac:dyDescent="0.3">
      <c r="B188" s="154" t="s">
        <v>176</v>
      </c>
      <c r="C188" s="47" t="s">
        <v>22</v>
      </c>
      <c r="D188" s="154" t="s">
        <v>10</v>
      </c>
      <c r="E188" s="154" t="s">
        <v>79</v>
      </c>
      <c r="F188" s="154" t="s">
        <v>348</v>
      </c>
      <c r="G188" s="154"/>
      <c r="H188" s="132">
        <f t="shared" ref="H188:J188" si="26">H189</f>
        <v>0</v>
      </c>
      <c r="I188" s="132">
        <f t="shared" si="26"/>
        <v>450</v>
      </c>
      <c r="J188" s="260">
        <f t="shared" si="26"/>
        <v>0</v>
      </c>
    </row>
    <row r="189" spans="2:10" ht="60" customHeight="1" x14ac:dyDescent="0.3">
      <c r="B189" s="154" t="s">
        <v>109</v>
      </c>
      <c r="C189" s="47" t="s">
        <v>22</v>
      </c>
      <c r="D189" s="154" t="s">
        <v>10</v>
      </c>
      <c r="E189" s="154" t="s">
        <v>79</v>
      </c>
      <c r="F189" s="154" t="s">
        <v>348</v>
      </c>
      <c r="G189" s="154" t="s">
        <v>86</v>
      </c>
      <c r="H189" s="254"/>
      <c r="I189" s="132">
        <v>450</v>
      </c>
      <c r="J189" s="260">
        <v>0</v>
      </c>
    </row>
    <row r="190" spans="2:10" ht="58.5" customHeight="1" x14ac:dyDescent="0.3">
      <c r="B190" s="74" t="s">
        <v>521</v>
      </c>
      <c r="C190" s="5" t="s">
        <v>22</v>
      </c>
      <c r="D190" s="22" t="s">
        <v>10</v>
      </c>
      <c r="E190" s="22" t="s">
        <v>79</v>
      </c>
      <c r="F190" s="22" t="s">
        <v>225</v>
      </c>
      <c r="G190" s="22"/>
      <c r="H190" s="132">
        <f>H194+H191</f>
        <v>0</v>
      </c>
      <c r="I190" s="132">
        <f>I194+I191</f>
        <v>1145.9000000000001</v>
      </c>
      <c r="J190" s="260">
        <f>J194+J191</f>
        <v>1145.9000000000001</v>
      </c>
    </row>
    <row r="191" spans="2:10" ht="58.5" customHeight="1" x14ac:dyDescent="0.3">
      <c r="B191" s="74" t="s">
        <v>586</v>
      </c>
      <c r="C191" s="5" t="s">
        <v>22</v>
      </c>
      <c r="D191" s="22" t="s">
        <v>10</v>
      </c>
      <c r="E191" s="22" t="s">
        <v>79</v>
      </c>
      <c r="F191" s="22" t="s">
        <v>588</v>
      </c>
      <c r="G191" s="22"/>
      <c r="H191" s="132">
        <f t="shared" ref="H191:J192" si="27">H192</f>
        <v>0</v>
      </c>
      <c r="I191" s="132">
        <f t="shared" si="27"/>
        <v>58.6</v>
      </c>
      <c r="J191" s="260">
        <f t="shared" si="27"/>
        <v>58.6</v>
      </c>
    </row>
    <row r="192" spans="2:10" ht="111" customHeight="1" x14ac:dyDescent="0.3">
      <c r="B192" s="74" t="s">
        <v>587</v>
      </c>
      <c r="C192" s="5" t="s">
        <v>22</v>
      </c>
      <c r="D192" s="22" t="s">
        <v>10</v>
      </c>
      <c r="E192" s="22" t="s">
        <v>79</v>
      </c>
      <c r="F192" s="22" t="s">
        <v>589</v>
      </c>
      <c r="G192" s="22"/>
      <c r="H192" s="132">
        <f t="shared" si="27"/>
        <v>0</v>
      </c>
      <c r="I192" s="132">
        <f t="shared" si="27"/>
        <v>58.6</v>
      </c>
      <c r="J192" s="260">
        <f t="shared" si="27"/>
        <v>58.6</v>
      </c>
    </row>
    <row r="193" spans="2:10" ht="66" customHeight="1" x14ac:dyDescent="0.3">
      <c r="B193" s="249" t="s">
        <v>109</v>
      </c>
      <c r="C193" s="5" t="s">
        <v>22</v>
      </c>
      <c r="D193" s="22" t="s">
        <v>10</v>
      </c>
      <c r="E193" s="22" t="s">
        <v>79</v>
      </c>
      <c r="F193" s="22" t="s">
        <v>589</v>
      </c>
      <c r="G193" s="22" t="s">
        <v>86</v>
      </c>
      <c r="H193" s="22"/>
      <c r="I193" s="132">
        <v>58.6</v>
      </c>
      <c r="J193" s="260">
        <v>58.6</v>
      </c>
    </row>
    <row r="194" spans="2:10" ht="61.5" customHeight="1" x14ac:dyDescent="0.3">
      <c r="B194" s="74" t="s">
        <v>590</v>
      </c>
      <c r="C194" s="5" t="s">
        <v>22</v>
      </c>
      <c r="D194" s="22" t="s">
        <v>10</v>
      </c>
      <c r="E194" s="22" t="s">
        <v>79</v>
      </c>
      <c r="F194" s="22" t="s">
        <v>226</v>
      </c>
      <c r="G194" s="22"/>
      <c r="H194" s="132">
        <f t="shared" ref="H194:J195" si="28">H195</f>
        <v>0</v>
      </c>
      <c r="I194" s="132">
        <f t="shared" si="28"/>
        <v>1087.3000000000002</v>
      </c>
      <c r="J194" s="260">
        <f t="shared" si="28"/>
        <v>1087.3000000000002</v>
      </c>
    </row>
    <row r="195" spans="2:10" ht="49.5" customHeight="1" x14ac:dyDescent="0.3">
      <c r="B195" s="155" t="s">
        <v>227</v>
      </c>
      <c r="C195" s="5" t="s">
        <v>22</v>
      </c>
      <c r="D195" s="22" t="s">
        <v>10</v>
      </c>
      <c r="E195" s="22" t="s">
        <v>79</v>
      </c>
      <c r="F195" s="22" t="s">
        <v>228</v>
      </c>
      <c r="G195" s="22"/>
      <c r="H195" s="132">
        <f t="shared" si="28"/>
        <v>0</v>
      </c>
      <c r="I195" s="132">
        <f t="shared" si="28"/>
        <v>1087.3000000000002</v>
      </c>
      <c r="J195" s="260">
        <f t="shared" si="28"/>
        <v>1087.3000000000002</v>
      </c>
    </row>
    <row r="196" spans="2:10" ht="57" customHeight="1" x14ac:dyDescent="0.3">
      <c r="B196" s="154" t="s">
        <v>109</v>
      </c>
      <c r="C196" s="5" t="s">
        <v>22</v>
      </c>
      <c r="D196" s="22" t="s">
        <v>10</v>
      </c>
      <c r="E196" s="22" t="s">
        <v>79</v>
      </c>
      <c r="F196" s="22" t="s">
        <v>228</v>
      </c>
      <c r="G196" s="22" t="s">
        <v>86</v>
      </c>
      <c r="H196" s="22"/>
      <c r="I196" s="132">
        <f>1145.9-58.6</f>
        <v>1087.3000000000002</v>
      </c>
      <c r="J196" s="260">
        <f>1145.9-58.6</f>
        <v>1087.3000000000002</v>
      </c>
    </row>
    <row r="197" spans="2:10" ht="96" customHeight="1" x14ac:dyDescent="0.3">
      <c r="B197" s="147" t="s">
        <v>522</v>
      </c>
      <c r="C197" s="5" t="s">
        <v>22</v>
      </c>
      <c r="D197" s="22" t="s">
        <v>10</v>
      </c>
      <c r="E197" s="22" t="s">
        <v>79</v>
      </c>
      <c r="F197" s="22" t="s">
        <v>232</v>
      </c>
      <c r="G197" s="22"/>
      <c r="H197" s="132">
        <f>H199</f>
        <v>0</v>
      </c>
      <c r="I197" s="132">
        <f>I199</f>
        <v>762.9</v>
      </c>
      <c r="J197" s="260">
        <f>J199</f>
        <v>762.9</v>
      </c>
    </row>
    <row r="198" spans="2:10" ht="49.5" customHeight="1" x14ac:dyDescent="0.3">
      <c r="B198" s="169" t="s">
        <v>352</v>
      </c>
      <c r="C198" s="5" t="s">
        <v>22</v>
      </c>
      <c r="D198" s="22" t="s">
        <v>10</v>
      </c>
      <c r="E198" s="22" t="s">
        <v>79</v>
      </c>
      <c r="F198" s="22" t="s">
        <v>351</v>
      </c>
      <c r="G198" s="22"/>
      <c r="H198" s="132">
        <f>H199</f>
        <v>0</v>
      </c>
      <c r="I198" s="132">
        <f>I199</f>
        <v>762.9</v>
      </c>
      <c r="J198" s="260">
        <f>J199</f>
        <v>762.9</v>
      </c>
    </row>
    <row r="199" spans="2:10" ht="45" customHeight="1" x14ac:dyDescent="0.3">
      <c r="B199" s="155" t="s">
        <v>106</v>
      </c>
      <c r="C199" s="5" t="s">
        <v>22</v>
      </c>
      <c r="D199" s="22" t="s">
        <v>10</v>
      </c>
      <c r="E199" s="22" t="s">
        <v>79</v>
      </c>
      <c r="F199" s="65" t="s">
        <v>394</v>
      </c>
      <c r="G199" s="22"/>
      <c r="H199" s="132">
        <f t="shared" ref="H199:J199" si="29">H200</f>
        <v>0</v>
      </c>
      <c r="I199" s="132">
        <f t="shared" si="29"/>
        <v>762.9</v>
      </c>
      <c r="J199" s="260">
        <f t="shared" si="29"/>
        <v>762.9</v>
      </c>
    </row>
    <row r="200" spans="2:10" ht="60.75" customHeight="1" x14ac:dyDescent="0.3">
      <c r="B200" s="154" t="s">
        <v>109</v>
      </c>
      <c r="C200" s="5" t="s">
        <v>22</v>
      </c>
      <c r="D200" s="22" t="s">
        <v>10</v>
      </c>
      <c r="E200" s="22" t="s">
        <v>79</v>
      </c>
      <c r="F200" s="65" t="s">
        <v>394</v>
      </c>
      <c r="G200" s="22" t="s">
        <v>86</v>
      </c>
      <c r="H200" s="22"/>
      <c r="I200" s="132">
        <v>762.9</v>
      </c>
      <c r="J200" s="260">
        <v>762.9</v>
      </c>
    </row>
    <row r="201" spans="2:10" ht="69" customHeight="1" x14ac:dyDescent="0.3">
      <c r="B201" s="156" t="s">
        <v>545</v>
      </c>
      <c r="C201" s="5" t="s">
        <v>22</v>
      </c>
      <c r="D201" s="22" t="s">
        <v>10</v>
      </c>
      <c r="E201" s="22" t="s">
        <v>79</v>
      </c>
      <c r="F201" s="22" t="s">
        <v>311</v>
      </c>
      <c r="G201" s="22"/>
      <c r="H201" s="132">
        <f>H203</f>
        <v>0</v>
      </c>
      <c r="I201" s="132">
        <f>I203</f>
        <v>174.4</v>
      </c>
      <c r="J201" s="260">
        <f>J203</f>
        <v>174.4</v>
      </c>
    </row>
    <row r="202" spans="2:10" ht="49.5" customHeight="1" x14ac:dyDescent="0.3">
      <c r="B202" s="156" t="s">
        <v>372</v>
      </c>
      <c r="C202" s="5" t="s">
        <v>22</v>
      </c>
      <c r="D202" s="22" t="s">
        <v>10</v>
      </c>
      <c r="E202" s="22" t="s">
        <v>79</v>
      </c>
      <c r="F202" s="22" t="s">
        <v>370</v>
      </c>
      <c r="G202" s="22"/>
      <c r="H202" s="132">
        <f>H203</f>
        <v>0</v>
      </c>
      <c r="I202" s="132">
        <f>I203</f>
        <v>174.4</v>
      </c>
      <c r="J202" s="260">
        <f>J203</f>
        <v>174.4</v>
      </c>
    </row>
    <row r="203" spans="2:10" ht="52.5" customHeight="1" x14ac:dyDescent="0.3">
      <c r="B203" s="149" t="s">
        <v>152</v>
      </c>
      <c r="C203" s="5" t="s">
        <v>22</v>
      </c>
      <c r="D203" s="22" t="s">
        <v>10</v>
      </c>
      <c r="E203" s="22" t="s">
        <v>79</v>
      </c>
      <c r="F203" s="22" t="s">
        <v>371</v>
      </c>
      <c r="G203" s="22"/>
      <c r="H203" s="132">
        <f t="shared" ref="H203:J203" si="30">H204</f>
        <v>0</v>
      </c>
      <c r="I203" s="132">
        <f t="shared" si="30"/>
        <v>174.4</v>
      </c>
      <c r="J203" s="260">
        <f t="shared" si="30"/>
        <v>174.4</v>
      </c>
    </row>
    <row r="204" spans="2:10" ht="64.5" customHeight="1" x14ac:dyDescent="0.3">
      <c r="B204" s="154" t="s">
        <v>109</v>
      </c>
      <c r="C204" s="5" t="s">
        <v>22</v>
      </c>
      <c r="D204" s="22" t="s">
        <v>10</v>
      </c>
      <c r="E204" s="22" t="s">
        <v>79</v>
      </c>
      <c r="F204" s="22" t="s">
        <v>382</v>
      </c>
      <c r="G204" s="22" t="s">
        <v>86</v>
      </c>
      <c r="H204" s="22"/>
      <c r="I204" s="132">
        <v>174.4</v>
      </c>
      <c r="J204" s="260">
        <v>174.4</v>
      </c>
    </row>
    <row r="205" spans="2:10" ht="39" customHeight="1" x14ac:dyDescent="0.3">
      <c r="B205" s="81" t="s">
        <v>15</v>
      </c>
      <c r="C205" s="5" t="s">
        <v>22</v>
      </c>
      <c r="D205" s="22" t="s">
        <v>5</v>
      </c>
      <c r="E205" s="22"/>
      <c r="F205" s="22"/>
      <c r="G205" s="22"/>
      <c r="H205" s="132">
        <f>H206+H217</f>
        <v>0</v>
      </c>
      <c r="I205" s="132">
        <f>I206+I217</f>
        <v>5727</v>
      </c>
      <c r="J205" s="260">
        <f>J206+J217</f>
        <v>5727</v>
      </c>
    </row>
    <row r="206" spans="2:10" ht="39" customHeight="1" x14ac:dyDescent="0.3">
      <c r="B206" s="81" t="s">
        <v>469</v>
      </c>
      <c r="C206" s="5" t="s">
        <v>22</v>
      </c>
      <c r="D206" s="22" t="s">
        <v>5</v>
      </c>
      <c r="E206" s="22" t="s">
        <v>3</v>
      </c>
      <c r="F206" s="22"/>
      <c r="G206" s="22"/>
      <c r="H206" s="132">
        <f>H207+H213</f>
        <v>0</v>
      </c>
      <c r="I206" s="132">
        <f>I207+I213</f>
        <v>1934.4</v>
      </c>
      <c r="J206" s="260">
        <f>J207+J213</f>
        <v>1934.4</v>
      </c>
    </row>
    <row r="207" spans="2:10" ht="73.5" customHeight="1" x14ac:dyDescent="0.3">
      <c r="B207" s="237" t="s">
        <v>503</v>
      </c>
      <c r="C207" s="5" t="s">
        <v>22</v>
      </c>
      <c r="D207" s="22" t="s">
        <v>5</v>
      </c>
      <c r="E207" s="22" t="s">
        <v>3</v>
      </c>
      <c r="F207" s="22" t="s">
        <v>420</v>
      </c>
      <c r="G207" s="22"/>
      <c r="H207" s="132">
        <f>H208</f>
        <v>0</v>
      </c>
      <c r="I207" s="132">
        <f>I208</f>
        <v>1574</v>
      </c>
      <c r="J207" s="260">
        <f>J208</f>
        <v>1574</v>
      </c>
    </row>
    <row r="208" spans="2:10" ht="39" customHeight="1" x14ac:dyDescent="0.3">
      <c r="B208" s="66" t="s">
        <v>464</v>
      </c>
      <c r="C208" s="5" t="s">
        <v>22</v>
      </c>
      <c r="D208" s="22" t="s">
        <v>5</v>
      </c>
      <c r="E208" s="22" t="s">
        <v>3</v>
      </c>
      <c r="F208" s="203" t="s">
        <v>463</v>
      </c>
      <c r="G208" s="65"/>
      <c r="H208" s="132">
        <f t="shared" ref="H208:J209" si="31">H209</f>
        <v>0</v>
      </c>
      <c r="I208" s="132">
        <f t="shared" si="31"/>
        <v>1574</v>
      </c>
      <c r="J208" s="260">
        <f t="shared" si="31"/>
        <v>1574</v>
      </c>
    </row>
    <row r="209" spans="2:10" ht="43.5" customHeight="1" x14ac:dyDescent="0.3">
      <c r="B209" s="66" t="s">
        <v>466</v>
      </c>
      <c r="C209" s="5" t="s">
        <v>22</v>
      </c>
      <c r="D209" s="22" t="s">
        <v>5</v>
      </c>
      <c r="E209" s="22" t="s">
        <v>3</v>
      </c>
      <c r="F209" s="203" t="s">
        <v>465</v>
      </c>
      <c r="G209" s="65"/>
      <c r="H209" s="132">
        <f t="shared" si="31"/>
        <v>0</v>
      </c>
      <c r="I209" s="132">
        <f t="shared" si="31"/>
        <v>1574</v>
      </c>
      <c r="J209" s="260">
        <f t="shared" si="31"/>
        <v>1574</v>
      </c>
    </row>
    <row r="210" spans="2:10" ht="54.75" customHeight="1" x14ac:dyDescent="0.3">
      <c r="B210" s="66" t="s">
        <v>468</v>
      </c>
      <c r="C210" s="5" t="s">
        <v>22</v>
      </c>
      <c r="D210" s="22" t="s">
        <v>5</v>
      </c>
      <c r="E210" s="22" t="s">
        <v>3</v>
      </c>
      <c r="F210" s="203" t="s">
        <v>467</v>
      </c>
      <c r="G210" s="65"/>
      <c r="H210" s="223">
        <f>H212</f>
        <v>0</v>
      </c>
      <c r="I210" s="132">
        <f>I212</f>
        <v>1574</v>
      </c>
      <c r="J210" s="260">
        <f>J212</f>
        <v>1574</v>
      </c>
    </row>
    <row r="211" spans="2:10" ht="46.5" customHeight="1" x14ac:dyDescent="0.3">
      <c r="B211" s="222" t="s">
        <v>468</v>
      </c>
      <c r="C211" s="5" t="s">
        <v>22</v>
      </c>
      <c r="D211" s="1" t="s">
        <v>5</v>
      </c>
      <c r="E211" s="1" t="s">
        <v>3</v>
      </c>
      <c r="F211" s="1" t="s">
        <v>482</v>
      </c>
      <c r="G211" s="1"/>
      <c r="H211" s="132">
        <f>H212</f>
        <v>0</v>
      </c>
      <c r="I211" s="132">
        <f>I212</f>
        <v>1574</v>
      </c>
      <c r="J211" s="260">
        <f>J212</f>
        <v>1574</v>
      </c>
    </row>
    <row r="212" spans="2:10" ht="33.75" customHeight="1" x14ac:dyDescent="0.3">
      <c r="B212" s="222" t="s">
        <v>121</v>
      </c>
      <c r="C212" s="5" t="s">
        <v>22</v>
      </c>
      <c r="D212" s="1" t="s">
        <v>5</v>
      </c>
      <c r="E212" s="1" t="s">
        <v>3</v>
      </c>
      <c r="F212" s="1" t="s">
        <v>482</v>
      </c>
      <c r="G212" s="1" t="s">
        <v>120</v>
      </c>
      <c r="H212" s="1"/>
      <c r="I212" s="132">
        <v>1574</v>
      </c>
      <c r="J212" s="260">
        <v>1574</v>
      </c>
    </row>
    <row r="213" spans="2:10" ht="45.75" customHeight="1" x14ac:dyDescent="0.3">
      <c r="B213" s="241" t="s">
        <v>572</v>
      </c>
      <c r="C213" s="5" t="s">
        <v>22</v>
      </c>
      <c r="D213" s="1" t="s">
        <v>5</v>
      </c>
      <c r="E213" s="1" t="s">
        <v>3</v>
      </c>
      <c r="F213" s="1" t="s">
        <v>575</v>
      </c>
      <c r="G213" s="1"/>
      <c r="H213" s="132">
        <f t="shared" ref="H213:J215" si="32">H214</f>
        <v>0</v>
      </c>
      <c r="I213" s="132">
        <f t="shared" si="32"/>
        <v>360.4</v>
      </c>
      <c r="J213" s="260">
        <f t="shared" si="32"/>
        <v>360.4</v>
      </c>
    </row>
    <row r="214" spans="2:10" ht="33.75" customHeight="1" x14ac:dyDescent="0.3">
      <c r="B214" s="241" t="s">
        <v>573</v>
      </c>
      <c r="C214" s="5" t="s">
        <v>22</v>
      </c>
      <c r="D214" s="1" t="s">
        <v>5</v>
      </c>
      <c r="E214" s="1" t="s">
        <v>3</v>
      </c>
      <c r="F214" s="1" t="s">
        <v>576</v>
      </c>
      <c r="G214" s="1"/>
      <c r="H214" s="132">
        <f t="shared" si="32"/>
        <v>0</v>
      </c>
      <c r="I214" s="132">
        <f t="shared" si="32"/>
        <v>360.4</v>
      </c>
      <c r="J214" s="260">
        <f t="shared" si="32"/>
        <v>360.4</v>
      </c>
    </row>
    <row r="215" spans="2:10" ht="63.75" customHeight="1" x14ac:dyDescent="0.3">
      <c r="B215" s="241" t="s">
        <v>574</v>
      </c>
      <c r="C215" s="5" t="s">
        <v>22</v>
      </c>
      <c r="D215" s="1" t="s">
        <v>5</v>
      </c>
      <c r="E215" s="1" t="s">
        <v>3</v>
      </c>
      <c r="F215" s="1" t="s">
        <v>577</v>
      </c>
      <c r="G215" s="1"/>
      <c r="H215" s="132">
        <f t="shared" si="32"/>
        <v>0</v>
      </c>
      <c r="I215" s="132">
        <f t="shared" si="32"/>
        <v>360.4</v>
      </c>
      <c r="J215" s="260">
        <f t="shared" si="32"/>
        <v>360.4</v>
      </c>
    </row>
    <row r="216" spans="2:10" ht="69" customHeight="1" x14ac:dyDescent="0.3">
      <c r="B216" s="241" t="s">
        <v>109</v>
      </c>
      <c r="C216" s="5" t="s">
        <v>22</v>
      </c>
      <c r="D216" s="1" t="s">
        <v>5</v>
      </c>
      <c r="E216" s="1" t="s">
        <v>3</v>
      </c>
      <c r="F216" s="1" t="s">
        <v>577</v>
      </c>
      <c r="G216" s="1" t="s">
        <v>86</v>
      </c>
      <c r="H216" s="1"/>
      <c r="I216" s="132">
        <f>399.4-39</f>
        <v>360.4</v>
      </c>
      <c r="J216" s="260">
        <f>399.4-39</f>
        <v>360.4</v>
      </c>
    </row>
    <row r="217" spans="2:10" ht="34.5" customHeight="1" x14ac:dyDescent="0.3">
      <c r="B217" s="231" t="s">
        <v>419</v>
      </c>
      <c r="C217" s="5" t="s">
        <v>22</v>
      </c>
      <c r="D217" s="1" t="s">
        <v>5</v>
      </c>
      <c r="E217" s="1" t="s">
        <v>6</v>
      </c>
      <c r="F217" s="1"/>
      <c r="G217" s="1"/>
      <c r="H217" s="132">
        <f t="shared" ref="H217:J221" si="33">H218</f>
        <v>0</v>
      </c>
      <c r="I217" s="132">
        <f t="shared" si="33"/>
        <v>3792.6</v>
      </c>
      <c r="J217" s="260">
        <f t="shared" si="33"/>
        <v>3792.6</v>
      </c>
    </row>
    <row r="218" spans="2:10" ht="64.5" customHeight="1" x14ac:dyDescent="0.3">
      <c r="B218" s="231" t="s">
        <v>499</v>
      </c>
      <c r="C218" s="5" t="s">
        <v>22</v>
      </c>
      <c r="D218" s="1" t="s">
        <v>5</v>
      </c>
      <c r="E218" s="1" t="s">
        <v>6</v>
      </c>
      <c r="F218" s="1" t="s">
        <v>495</v>
      </c>
      <c r="G218" s="1"/>
      <c r="H218" s="132">
        <f t="shared" si="33"/>
        <v>0</v>
      </c>
      <c r="I218" s="132">
        <f t="shared" si="33"/>
        <v>3792.6</v>
      </c>
      <c r="J218" s="260">
        <f t="shared" si="33"/>
        <v>3792.6</v>
      </c>
    </row>
    <row r="219" spans="2:10" ht="46.5" customHeight="1" x14ac:dyDescent="0.3">
      <c r="B219" s="231" t="s">
        <v>500</v>
      </c>
      <c r="C219" s="5" t="s">
        <v>22</v>
      </c>
      <c r="D219" s="1" t="s">
        <v>5</v>
      </c>
      <c r="E219" s="1" t="s">
        <v>6</v>
      </c>
      <c r="F219" s="1" t="s">
        <v>496</v>
      </c>
      <c r="G219" s="1"/>
      <c r="H219" s="132">
        <f t="shared" si="33"/>
        <v>0</v>
      </c>
      <c r="I219" s="132">
        <f t="shared" si="33"/>
        <v>3792.6</v>
      </c>
      <c r="J219" s="260">
        <f t="shared" si="33"/>
        <v>3792.6</v>
      </c>
    </row>
    <row r="220" spans="2:10" ht="65.25" customHeight="1" x14ac:dyDescent="0.3">
      <c r="B220" s="231" t="s">
        <v>501</v>
      </c>
      <c r="C220" s="5" t="s">
        <v>22</v>
      </c>
      <c r="D220" s="1" t="s">
        <v>5</v>
      </c>
      <c r="E220" s="1" t="s">
        <v>6</v>
      </c>
      <c r="F220" s="1" t="s">
        <v>497</v>
      </c>
      <c r="G220" s="1"/>
      <c r="H220" s="132">
        <f t="shared" si="33"/>
        <v>0</v>
      </c>
      <c r="I220" s="132">
        <f t="shared" si="33"/>
        <v>3792.6</v>
      </c>
      <c r="J220" s="260">
        <f t="shared" si="33"/>
        <v>3792.6</v>
      </c>
    </row>
    <row r="221" spans="2:10" ht="58.5" customHeight="1" x14ac:dyDescent="0.3">
      <c r="B221" s="231" t="s">
        <v>502</v>
      </c>
      <c r="C221" s="5" t="s">
        <v>22</v>
      </c>
      <c r="D221" s="1" t="s">
        <v>5</v>
      </c>
      <c r="E221" s="1" t="s">
        <v>6</v>
      </c>
      <c r="F221" s="1" t="s">
        <v>498</v>
      </c>
      <c r="G221" s="1"/>
      <c r="H221" s="132">
        <f t="shared" si="33"/>
        <v>0</v>
      </c>
      <c r="I221" s="132">
        <f t="shared" si="33"/>
        <v>3792.6</v>
      </c>
      <c r="J221" s="260">
        <f t="shared" si="33"/>
        <v>3792.6</v>
      </c>
    </row>
    <row r="222" spans="2:10" ht="39" customHeight="1" x14ac:dyDescent="0.3">
      <c r="B222" s="231" t="s">
        <v>109</v>
      </c>
      <c r="C222" s="5" t="s">
        <v>22</v>
      </c>
      <c r="D222" s="1" t="s">
        <v>5</v>
      </c>
      <c r="E222" s="1" t="s">
        <v>6</v>
      </c>
      <c r="F222" s="1" t="s">
        <v>498</v>
      </c>
      <c r="G222" s="1" t="s">
        <v>86</v>
      </c>
      <c r="H222" s="1"/>
      <c r="I222" s="132">
        <v>3792.6</v>
      </c>
      <c r="J222" s="260">
        <v>3792.6</v>
      </c>
    </row>
    <row r="223" spans="2:10" ht="24.75" customHeight="1" x14ac:dyDescent="0.3">
      <c r="B223" s="11" t="s">
        <v>174</v>
      </c>
      <c r="C223" s="60" t="s">
        <v>22</v>
      </c>
      <c r="D223" s="60" t="s">
        <v>4</v>
      </c>
      <c r="E223" s="60"/>
      <c r="F223" s="60"/>
      <c r="G223" s="60"/>
      <c r="H223" s="132">
        <f t="shared" ref="H223:J228" si="34">H224</f>
        <v>0</v>
      </c>
      <c r="I223" s="132">
        <f t="shared" si="34"/>
        <v>200</v>
      </c>
      <c r="J223" s="260">
        <f t="shared" si="34"/>
        <v>200</v>
      </c>
    </row>
    <row r="224" spans="2:10" ht="41.25" customHeight="1" x14ac:dyDescent="0.3">
      <c r="B224" s="11" t="s">
        <v>175</v>
      </c>
      <c r="C224" s="60" t="s">
        <v>22</v>
      </c>
      <c r="D224" s="60" t="s">
        <v>4</v>
      </c>
      <c r="E224" s="60" t="s">
        <v>5</v>
      </c>
      <c r="F224" s="60"/>
      <c r="G224" s="60"/>
      <c r="H224" s="132">
        <f t="shared" si="34"/>
        <v>0</v>
      </c>
      <c r="I224" s="132">
        <f t="shared" si="34"/>
        <v>200</v>
      </c>
      <c r="J224" s="260">
        <f t="shared" si="34"/>
        <v>200</v>
      </c>
    </row>
    <row r="225" spans="2:17" ht="68.25" customHeight="1" x14ac:dyDescent="0.3">
      <c r="B225" s="154" t="s">
        <v>546</v>
      </c>
      <c r="C225" s="5" t="s">
        <v>22</v>
      </c>
      <c r="D225" s="1" t="s">
        <v>4</v>
      </c>
      <c r="E225" s="1" t="s">
        <v>5</v>
      </c>
      <c r="F225" s="1" t="s">
        <v>234</v>
      </c>
      <c r="G225" s="1"/>
      <c r="H225" s="132">
        <f>H227</f>
        <v>0</v>
      </c>
      <c r="I225" s="132">
        <f>I227</f>
        <v>200</v>
      </c>
      <c r="J225" s="260">
        <f>J227</f>
        <v>200</v>
      </c>
    </row>
    <row r="226" spans="2:17" ht="32.25" customHeight="1" x14ac:dyDescent="0.3">
      <c r="B226" s="154" t="s">
        <v>354</v>
      </c>
      <c r="C226" s="5" t="s">
        <v>22</v>
      </c>
      <c r="D226" s="1" t="s">
        <v>4</v>
      </c>
      <c r="E226" s="1" t="s">
        <v>5</v>
      </c>
      <c r="F226" s="1" t="s">
        <v>353</v>
      </c>
      <c r="G226" s="1"/>
      <c r="H226" s="132">
        <f>H227</f>
        <v>0</v>
      </c>
      <c r="I226" s="132">
        <f>I227</f>
        <v>200</v>
      </c>
      <c r="J226" s="260">
        <f>J227</f>
        <v>200</v>
      </c>
    </row>
    <row r="227" spans="2:17" ht="63.75" customHeight="1" x14ac:dyDescent="0.3">
      <c r="B227" s="66" t="s">
        <v>312</v>
      </c>
      <c r="C227" s="5" t="s">
        <v>22</v>
      </c>
      <c r="D227" s="22" t="s">
        <v>4</v>
      </c>
      <c r="E227" s="22" t="s">
        <v>5</v>
      </c>
      <c r="F227" s="22" t="s">
        <v>355</v>
      </c>
      <c r="G227" s="1"/>
      <c r="H227" s="132">
        <f t="shared" ref="H227:J227" si="35">H228</f>
        <v>0</v>
      </c>
      <c r="I227" s="132">
        <f t="shared" si="35"/>
        <v>200</v>
      </c>
      <c r="J227" s="260">
        <f t="shared" si="35"/>
        <v>200</v>
      </c>
    </row>
    <row r="228" spans="2:17" ht="63.75" customHeight="1" x14ac:dyDescent="0.3">
      <c r="B228" s="66" t="s">
        <v>439</v>
      </c>
      <c r="C228" s="60" t="s">
        <v>22</v>
      </c>
      <c r="D228" s="61" t="s">
        <v>4</v>
      </c>
      <c r="E228" s="61" t="s">
        <v>5</v>
      </c>
      <c r="F228" s="61" t="s">
        <v>356</v>
      </c>
      <c r="G228" s="61"/>
      <c r="H228" s="141">
        <f t="shared" si="34"/>
        <v>0</v>
      </c>
      <c r="I228" s="141">
        <f t="shared" si="34"/>
        <v>200</v>
      </c>
      <c r="J228" s="260">
        <f t="shared" si="34"/>
        <v>200</v>
      </c>
    </row>
    <row r="229" spans="2:17" ht="68.25" customHeight="1" x14ac:dyDescent="0.35">
      <c r="B229" s="154" t="s">
        <v>109</v>
      </c>
      <c r="C229" s="5" t="s">
        <v>22</v>
      </c>
      <c r="D229" s="1" t="s">
        <v>4</v>
      </c>
      <c r="E229" s="1" t="s">
        <v>5</v>
      </c>
      <c r="F229" s="1" t="s">
        <v>356</v>
      </c>
      <c r="G229" s="1" t="s">
        <v>86</v>
      </c>
      <c r="H229" s="1"/>
      <c r="I229" s="132">
        <v>200</v>
      </c>
      <c r="J229" s="260">
        <v>200</v>
      </c>
      <c r="K229" s="178"/>
      <c r="Q229" s="180"/>
    </row>
    <row r="230" spans="2:17" ht="29.25" customHeight="1" x14ac:dyDescent="0.3">
      <c r="B230" s="154" t="s">
        <v>0</v>
      </c>
      <c r="C230" s="5" t="s">
        <v>22</v>
      </c>
      <c r="D230" s="1" t="s">
        <v>7</v>
      </c>
      <c r="E230" s="1"/>
      <c r="F230" s="1"/>
      <c r="G230" s="1"/>
      <c r="H230" s="132">
        <f>H236+H231</f>
        <v>0</v>
      </c>
      <c r="I230" s="132">
        <f>I236+I231</f>
        <v>315.10000000000002</v>
      </c>
      <c r="J230" s="260">
        <f>J236+J231</f>
        <v>315.10000000000002</v>
      </c>
    </row>
    <row r="231" spans="2:17" ht="45.75" customHeight="1" x14ac:dyDescent="0.3">
      <c r="B231" s="154" t="s">
        <v>53</v>
      </c>
      <c r="C231" s="5" t="s">
        <v>22</v>
      </c>
      <c r="D231" s="1" t="s">
        <v>7</v>
      </c>
      <c r="E231" s="1" t="s">
        <v>5</v>
      </c>
      <c r="F231" s="1"/>
      <c r="G231" s="1"/>
      <c r="H231" s="132">
        <f>H232</f>
        <v>0</v>
      </c>
      <c r="I231" s="132">
        <f>I232</f>
        <v>275.10000000000002</v>
      </c>
      <c r="J231" s="260">
        <f>J232</f>
        <v>275.10000000000002</v>
      </c>
    </row>
    <row r="232" spans="2:17" ht="69" customHeight="1" x14ac:dyDescent="0.3">
      <c r="B232" s="154" t="s">
        <v>547</v>
      </c>
      <c r="C232" s="5" t="s">
        <v>22</v>
      </c>
      <c r="D232" s="26" t="s">
        <v>7</v>
      </c>
      <c r="E232" s="26" t="s">
        <v>5</v>
      </c>
      <c r="F232" s="26" t="s">
        <v>192</v>
      </c>
      <c r="G232" s="23"/>
      <c r="H232" s="132">
        <f t="shared" ref="H232:J234" si="36">H233</f>
        <v>0</v>
      </c>
      <c r="I232" s="132">
        <f t="shared" si="36"/>
        <v>275.10000000000002</v>
      </c>
      <c r="J232" s="260">
        <f t="shared" si="36"/>
        <v>275.10000000000002</v>
      </c>
    </row>
    <row r="233" spans="2:17" ht="29.25" customHeight="1" x14ac:dyDescent="0.3">
      <c r="B233" s="154" t="s">
        <v>330</v>
      </c>
      <c r="C233" s="5" t="s">
        <v>22</v>
      </c>
      <c r="D233" s="26" t="s">
        <v>7</v>
      </c>
      <c r="E233" s="26" t="s">
        <v>5</v>
      </c>
      <c r="F233" s="26" t="s">
        <v>329</v>
      </c>
      <c r="G233" s="23"/>
      <c r="H233" s="132">
        <f t="shared" si="36"/>
        <v>0</v>
      </c>
      <c r="I233" s="132">
        <f t="shared" si="36"/>
        <v>275.10000000000002</v>
      </c>
      <c r="J233" s="260">
        <f t="shared" si="36"/>
        <v>275.10000000000002</v>
      </c>
    </row>
    <row r="234" spans="2:17" ht="59.25" customHeight="1" x14ac:dyDescent="0.3">
      <c r="B234" s="154" t="s">
        <v>406</v>
      </c>
      <c r="C234" s="5" t="s">
        <v>22</v>
      </c>
      <c r="D234" s="26" t="s">
        <v>7</v>
      </c>
      <c r="E234" s="26" t="s">
        <v>5</v>
      </c>
      <c r="F234" s="26" t="s">
        <v>409</v>
      </c>
      <c r="G234" s="23"/>
      <c r="H234" s="132">
        <f t="shared" si="36"/>
        <v>0</v>
      </c>
      <c r="I234" s="132">
        <f t="shared" si="36"/>
        <v>275.10000000000002</v>
      </c>
      <c r="J234" s="260">
        <f t="shared" si="36"/>
        <v>275.10000000000002</v>
      </c>
    </row>
    <row r="235" spans="2:17" ht="60.75" customHeight="1" x14ac:dyDescent="0.3">
      <c r="B235" s="154" t="s">
        <v>109</v>
      </c>
      <c r="C235" s="5" t="s">
        <v>22</v>
      </c>
      <c r="D235" s="26" t="s">
        <v>7</v>
      </c>
      <c r="E235" s="26" t="s">
        <v>5</v>
      </c>
      <c r="F235" s="26" t="s">
        <v>409</v>
      </c>
      <c r="G235" s="23" t="s">
        <v>86</v>
      </c>
      <c r="H235" s="23"/>
      <c r="I235" s="132">
        <f>364.8-89.7</f>
        <v>275.10000000000002</v>
      </c>
      <c r="J235" s="260">
        <f>364.8-89.7</f>
        <v>275.10000000000002</v>
      </c>
    </row>
    <row r="236" spans="2:17" ht="34.5" customHeight="1" x14ac:dyDescent="0.3">
      <c r="B236" s="2" t="s">
        <v>320</v>
      </c>
      <c r="C236" s="5" t="s">
        <v>22</v>
      </c>
      <c r="D236" s="8" t="s">
        <v>7</v>
      </c>
      <c r="E236" s="1" t="s">
        <v>7</v>
      </c>
      <c r="F236" s="8"/>
      <c r="G236" s="8"/>
      <c r="H236" s="132">
        <f t="shared" ref="H236:J239" si="37">H237</f>
        <v>0</v>
      </c>
      <c r="I236" s="132">
        <f t="shared" si="37"/>
        <v>40</v>
      </c>
      <c r="J236" s="260">
        <f t="shared" si="37"/>
        <v>40</v>
      </c>
    </row>
    <row r="237" spans="2:17" ht="60" customHeight="1" x14ac:dyDescent="0.3">
      <c r="B237" s="152" t="s">
        <v>510</v>
      </c>
      <c r="C237" s="5" t="s">
        <v>22</v>
      </c>
      <c r="D237" s="8" t="s">
        <v>7</v>
      </c>
      <c r="E237" s="1" t="s">
        <v>7</v>
      </c>
      <c r="F237" s="8" t="s">
        <v>233</v>
      </c>
      <c r="G237" s="8"/>
      <c r="H237" s="132">
        <f t="shared" si="37"/>
        <v>0</v>
      </c>
      <c r="I237" s="132">
        <f t="shared" si="37"/>
        <v>40</v>
      </c>
      <c r="J237" s="260">
        <f t="shared" si="37"/>
        <v>40</v>
      </c>
    </row>
    <row r="238" spans="2:17" ht="68.25" customHeight="1" x14ac:dyDescent="0.3">
      <c r="B238" s="70" t="s">
        <v>126</v>
      </c>
      <c r="C238" s="5" t="s">
        <v>22</v>
      </c>
      <c r="D238" s="8" t="s">
        <v>7</v>
      </c>
      <c r="E238" s="1" t="s">
        <v>7</v>
      </c>
      <c r="F238" s="8" t="s">
        <v>251</v>
      </c>
      <c r="G238" s="8"/>
      <c r="H238" s="132">
        <f t="shared" si="37"/>
        <v>0</v>
      </c>
      <c r="I238" s="132">
        <f t="shared" si="37"/>
        <v>40</v>
      </c>
      <c r="J238" s="260">
        <f t="shared" si="37"/>
        <v>40</v>
      </c>
    </row>
    <row r="239" spans="2:17" ht="81.75" customHeight="1" x14ac:dyDescent="0.3">
      <c r="B239" s="70" t="s">
        <v>153</v>
      </c>
      <c r="C239" s="5" t="s">
        <v>22</v>
      </c>
      <c r="D239" s="8" t="s">
        <v>7</v>
      </c>
      <c r="E239" s="1" t="s">
        <v>7</v>
      </c>
      <c r="F239" s="8" t="s">
        <v>253</v>
      </c>
      <c r="G239" s="8"/>
      <c r="H239" s="132">
        <f t="shared" si="37"/>
        <v>0</v>
      </c>
      <c r="I239" s="132">
        <f t="shared" si="37"/>
        <v>40</v>
      </c>
      <c r="J239" s="260">
        <f t="shared" si="37"/>
        <v>40</v>
      </c>
    </row>
    <row r="240" spans="2:17" ht="68.25" customHeight="1" x14ac:dyDescent="0.3">
      <c r="B240" s="154" t="s">
        <v>109</v>
      </c>
      <c r="C240" s="5" t="s">
        <v>22</v>
      </c>
      <c r="D240" s="1" t="s">
        <v>7</v>
      </c>
      <c r="E240" s="1" t="s">
        <v>7</v>
      </c>
      <c r="F240" s="8" t="s">
        <v>253</v>
      </c>
      <c r="G240" s="1" t="s">
        <v>86</v>
      </c>
      <c r="H240" s="1"/>
      <c r="I240" s="132">
        <v>40</v>
      </c>
      <c r="J240" s="260">
        <v>40</v>
      </c>
    </row>
    <row r="241" spans="2:10" ht="30.75" customHeight="1" x14ac:dyDescent="0.3">
      <c r="B241" s="11" t="s">
        <v>28</v>
      </c>
      <c r="C241" s="3" t="s">
        <v>22</v>
      </c>
      <c r="D241" s="4" t="s">
        <v>23</v>
      </c>
      <c r="E241" s="4"/>
      <c r="F241" s="4"/>
      <c r="G241" s="4"/>
      <c r="H241" s="57">
        <f>H242+H268+H256+H247</f>
        <v>0</v>
      </c>
      <c r="I241" s="57">
        <f>I242+I268+I256+I247</f>
        <v>90639.299999999988</v>
      </c>
      <c r="J241" s="263">
        <f>J242+J268+J256+J247</f>
        <v>87565.099999999991</v>
      </c>
    </row>
    <row r="242" spans="2:10" ht="24.75" customHeight="1" x14ac:dyDescent="0.3">
      <c r="B242" s="152" t="s">
        <v>29</v>
      </c>
      <c r="C242" s="5" t="s">
        <v>22</v>
      </c>
      <c r="D242" s="1" t="s">
        <v>23</v>
      </c>
      <c r="E242" s="1" t="s">
        <v>3</v>
      </c>
      <c r="F242" s="1"/>
      <c r="G242" s="1"/>
      <c r="H242" s="132">
        <f t="shared" ref="H242:J245" si="38">H243</f>
        <v>0</v>
      </c>
      <c r="I242" s="132">
        <f t="shared" si="38"/>
        <v>7367.6</v>
      </c>
      <c r="J242" s="260">
        <f t="shared" si="38"/>
        <v>7367.6</v>
      </c>
    </row>
    <row r="243" spans="2:10" ht="70.5" customHeight="1" x14ac:dyDescent="0.3">
      <c r="B243" s="152" t="s">
        <v>529</v>
      </c>
      <c r="C243" s="5" t="s">
        <v>22</v>
      </c>
      <c r="D243" s="6" t="s">
        <v>23</v>
      </c>
      <c r="E243" s="6" t="s">
        <v>3</v>
      </c>
      <c r="F243" s="1" t="s">
        <v>236</v>
      </c>
      <c r="G243" s="1"/>
      <c r="H243" s="132">
        <f t="shared" si="38"/>
        <v>0</v>
      </c>
      <c r="I243" s="132">
        <f t="shared" si="38"/>
        <v>7367.6</v>
      </c>
      <c r="J243" s="260">
        <f t="shared" si="38"/>
        <v>7367.6</v>
      </c>
    </row>
    <row r="244" spans="2:10" ht="81" customHeight="1" x14ac:dyDescent="0.3">
      <c r="B244" s="149" t="s">
        <v>285</v>
      </c>
      <c r="C244" s="5" t="s">
        <v>22</v>
      </c>
      <c r="D244" s="6" t="s">
        <v>23</v>
      </c>
      <c r="E244" s="6" t="s">
        <v>3</v>
      </c>
      <c r="F244" s="6" t="s">
        <v>255</v>
      </c>
      <c r="G244" s="6"/>
      <c r="H244" s="132">
        <f t="shared" si="38"/>
        <v>0</v>
      </c>
      <c r="I244" s="132">
        <f t="shared" si="38"/>
        <v>7367.6</v>
      </c>
      <c r="J244" s="260">
        <f t="shared" si="38"/>
        <v>7367.6</v>
      </c>
    </row>
    <row r="245" spans="2:10" ht="87.75" customHeight="1" x14ac:dyDescent="0.3">
      <c r="B245" s="149" t="s">
        <v>286</v>
      </c>
      <c r="C245" s="5" t="s">
        <v>22</v>
      </c>
      <c r="D245" s="6" t="s">
        <v>23</v>
      </c>
      <c r="E245" s="6" t="s">
        <v>3</v>
      </c>
      <c r="F245" s="6" t="s">
        <v>603</v>
      </c>
      <c r="G245" s="6"/>
      <c r="H245" s="132">
        <f t="shared" si="38"/>
        <v>0</v>
      </c>
      <c r="I245" s="132">
        <f t="shared" si="38"/>
        <v>7367.6</v>
      </c>
      <c r="J245" s="260">
        <f t="shared" si="38"/>
        <v>7367.6</v>
      </c>
    </row>
    <row r="246" spans="2:10" ht="46.5" customHeight="1" x14ac:dyDescent="0.3">
      <c r="B246" s="149" t="s">
        <v>118</v>
      </c>
      <c r="C246" s="5" t="s">
        <v>22</v>
      </c>
      <c r="D246" s="1" t="s">
        <v>23</v>
      </c>
      <c r="E246" s="1" t="s">
        <v>3</v>
      </c>
      <c r="F246" s="6" t="s">
        <v>603</v>
      </c>
      <c r="G246" s="1" t="s">
        <v>117</v>
      </c>
      <c r="H246" s="1"/>
      <c r="I246" s="132">
        <v>7367.6</v>
      </c>
      <c r="J246" s="260">
        <v>7367.6</v>
      </c>
    </row>
    <row r="247" spans="2:10" ht="34.5" customHeight="1" x14ac:dyDescent="0.3">
      <c r="B247" s="207" t="s">
        <v>30</v>
      </c>
      <c r="C247" s="5" t="s">
        <v>22</v>
      </c>
      <c r="D247" s="1" t="s">
        <v>23</v>
      </c>
      <c r="E247" s="1" t="s">
        <v>8</v>
      </c>
      <c r="F247" s="6"/>
      <c r="G247" s="1"/>
      <c r="H247" s="132">
        <f>H248+H252</f>
        <v>0</v>
      </c>
      <c r="I247" s="132">
        <f>I248+I252</f>
        <v>2663</v>
      </c>
      <c r="J247" s="260">
        <f>J248+J252</f>
        <v>2663</v>
      </c>
    </row>
    <row r="248" spans="2:10" ht="72" customHeight="1" x14ac:dyDescent="0.3">
      <c r="B248" s="69" t="s">
        <v>548</v>
      </c>
      <c r="C248" s="5" t="s">
        <v>22</v>
      </c>
      <c r="D248" s="6" t="s">
        <v>23</v>
      </c>
      <c r="E248" s="6" t="s">
        <v>8</v>
      </c>
      <c r="F248" s="5" t="s">
        <v>428</v>
      </c>
      <c r="G248" s="1"/>
      <c r="H248" s="132">
        <f t="shared" ref="H248:J250" si="39">H249</f>
        <v>0</v>
      </c>
      <c r="I248" s="132">
        <f t="shared" si="39"/>
        <v>1895</v>
      </c>
      <c r="J248" s="260">
        <f t="shared" si="39"/>
        <v>1895</v>
      </c>
    </row>
    <row r="249" spans="2:10" ht="49.5" customHeight="1" x14ac:dyDescent="0.3">
      <c r="B249" s="194" t="s">
        <v>429</v>
      </c>
      <c r="C249" s="5" t="s">
        <v>22</v>
      </c>
      <c r="D249" s="1" t="s">
        <v>23</v>
      </c>
      <c r="E249" s="1" t="s">
        <v>8</v>
      </c>
      <c r="F249" s="26" t="s">
        <v>609</v>
      </c>
      <c r="G249" s="1"/>
      <c r="H249" s="132">
        <f t="shared" si="39"/>
        <v>0</v>
      </c>
      <c r="I249" s="132">
        <f t="shared" si="39"/>
        <v>1895</v>
      </c>
      <c r="J249" s="260">
        <f t="shared" si="39"/>
        <v>1895</v>
      </c>
    </row>
    <row r="250" spans="2:10" ht="50.25" customHeight="1" x14ac:dyDescent="0.3">
      <c r="B250" s="194" t="s">
        <v>430</v>
      </c>
      <c r="C250" s="5" t="s">
        <v>22</v>
      </c>
      <c r="D250" s="1" t="s">
        <v>23</v>
      </c>
      <c r="E250" s="1" t="s">
        <v>8</v>
      </c>
      <c r="F250" s="26" t="s">
        <v>610</v>
      </c>
      <c r="G250" s="1"/>
      <c r="H250" s="132">
        <f t="shared" si="39"/>
        <v>0</v>
      </c>
      <c r="I250" s="132">
        <f t="shared" si="39"/>
        <v>1895</v>
      </c>
      <c r="J250" s="260">
        <f t="shared" si="39"/>
        <v>1895</v>
      </c>
    </row>
    <row r="251" spans="2:10" ht="55.5" customHeight="1" x14ac:dyDescent="0.3">
      <c r="B251" s="194" t="s">
        <v>318</v>
      </c>
      <c r="C251" s="5" t="s">
        <v>22</v>
      </c>
      <c r="D251" s="1" t="s">
        <v>23</v>
      </c>
      <c r="E251" s="1" t="s">
        <v>8</v>
      </c>
      <c r="F251" s="26" t="s">
        <v>610</v>
      </c>
      <c r="G251" s="1" t="s">
        <v>317</v>
      </c>
      <c r="H251" s="1"/>
      <c r="I251" s="132">
        <v>1895</v>
      </c>
      <c r="J251" s="260">
        <v>1895</v>
      </c>
    </row>
    <row r="252" spans="2:10" ht="63" customHeight="1" x14ac:dyDescent="0.3">
      <c r="B252" s="152" t="s">
        <v>634</v>
      </c>
      <c r="C252" s="5" t="s">
        <v>22</v>
      </c>
      <c r="D252" s="44" t="s">
        <v>23</v>
      </c>
      <c r="E252" s="44" t="s">
        <v>8</v>
      </c>
      <c r="F252" s="1" t="s">
        <v>236</v>
      </c>
      <c r="G252" s="44"/>
      <c r="H252" s="132">
        <f t="shared" ref="H252:J254" si="40">H253</f>
        <v>0</v>
      </c>
      <c r="I252" s="132">
        <f t="shared" si="40"/>
        <v>768</v>
      </c>
      <c r="J252" s="260">
        <f t="shared" si="40"/>
        <v>768</v>
      </c>
    </row>
    <row r="253" spans="2:10" ht="81.75" customHeight="1" x14ac:dyDescent="0.3">
      <c r="B253" s="149" t="s">
        <v>285</v>
      </c>
      <c r="C253" s="5" t="s">
        <v>22</v>
      </c>
      <c r="D253" s="44" t="s">
        <v>23</v>
      </c>
      <c r="E253" s="44" t="s">
        <v>8</v>
      </c>
      <c r="F253" s="6" t="s">
        <v>255</v>
      </c>
      <c r="G253" s="44"/>
      <c r="H253" s="132">
        <f t="shared" si="40"/>
        <v>0</v>
      </c>
      <c r="I253" s="132">
        <f t="shared" si="40"/>
        <v>768</v>
      </c>
      <c r="J253" s="260">
        <f t="shared" si="40"/>
        <v>768</v>
      </c>
    </row>
    <row r="254" spans="2:10" ht="80.25" customHeight="1" x14ac:dyDescent="0.3">
      <c r="B254" s="149" t="s">
        <v>286</v>
      </c>
      <c r="C254" s="5" t="s">
        <v>22</v>
      </c>
      <c r="D254" s="44" t="s">
        <v>23</v>
      </c>
      <c r="E254" s="44" t="s">
        <v>8</v>
      </c>
      <c r="F254" s="6" t="s">
        <v>603</v>
      </c>
      <c r="G254" s="44"/>
      <c r="H254" s="132">
        <f t="shared" si="40"/>
        <v>0</v>
      </c>
      <c r="I254" s="132">
        <f t="shared" si="40"/>
        <v>768</v>
      </c>
      <c r="J254" s="260">
        <f t="shared" si="40"/>
        <v>768</v>
      </c>
    </row>
    <row r="255" spans="2:10" ht="44.25" customHeight="1" x14ac:dyDescent="0.3">
      <c r="B255" s="149" t="s">
        <v>118</v>
      </c>
      <c r="C255" s="5" t="s">
        <v>22</v>
      </c>
      <c r="D255" s="44" t="s">
        <v>23</v>
      </c>
      <c r="E255" s="44" t="s">
        <v>8</v>
      </c>
      <c r="F255" s="6" t="s">
        <v>603</v>
      </c>
      <c r="G255" s="44" t="s">
        <v>117</v>
      </c>
      <c r="H255" s="44"/>
      <c r="I255" s="132">
        <v>768</v>
      </c>
      <c r="J255" s="260">
        <v>768</v>
      </c>
    </row>
    <row r="256" spans="2:10" ht="34.5" customHeight="1" x14ac:dyDescent="0.3">
      <c r="B256" s="149" t="s">
        <v>54</v>
      </c>
      <c r="C256" s="5" t="s">
        <v>22</v>
      </c>
      <c r="D256" s="44" t="s">
        <v>23</v>
      </c>
      <c r="E256" s="44" t="s">
        <v>10</v>
      </c>
      <c r="F256" s="6"/>
      <c r="G256" s="44"/>
      <c r="H256" s="132">
        <f>H257+H263</f>
        <v>0</v>
      </c>
      <c r="I256" s="132">
        <f>I257+I263</f>
        <v>67743.7</v>
      </c>
      <c r="J256" s="260">
        <f>J257+J263</f>
        <v>64669.499999999993</v>
      </c>
    </row>
    <row r="257" spans="2:10" ht="105.75" customHeight="1" x14ac:dyDescent="0.3">
      <c r="B257" s="153" t="s">
        <v>538</v>
      </c>
      <c r="C257" s="5" t="s">
        <v>22</v>
      </c>
      <c r="D257" s="23" t="s">
        <v>23</v>
      </c>
      <c r="E257" s="1" t="s">
        <v>10</v>
      </c>
      <c r="F257" s="61" t="s">
        <v>189</v>
      </c>
      <c r="G257" s="1"/>
      <c r="H257" s="57">
        <f t="shared" ref="H257:J257" si="41">H258</f>
        <v>0</v>
      </c>
      <c r="I257" s="57">
        <f t="shared" si="41"/>
        <v>65197.1</v>
      </c>
      <c r="J257" s="263">
        <f t="shared" si="41"/>
        <v>61937.299999999996</v>
      </c>
    </row>
    <row r="258" spans="2:10" ht="105.75" customHeight="1" x14ac:dyDescent="0.3">
      <c r="B258" s="249" t="s">
        <v>612</v>
      </c>
      <c r="C258" s="5" t="s">
        <v>22</v>
      </c>
      <c r="D258" s="1" t="s">
        <v>23</v>
      </c>
      <c r="E258" s="1" t="s">
        <v>10</v>
      </c>
      <c r="F258" s="1" t="s">
        <v>304</v>
      </c>
      <c r="G258" s="1"/>
      <c r="H258" s="57">
        <f>H261+H259</f>
        <v>0</v>
      </c>
      <c r="I258" s="57">
        <f>I261+I259</f>
        <v>65197.1</v>
      </c>
      <c r="J258" s="263">
        <f>J261+J259</f>
        <v>61937.299999999996</v>
      </c>
    </row>
    <row r="259" spans="2:10" ht="121.5" customHeight="1" x14ac:dyDescent="0.3">
      <c r="B259" s="272" t="s">
        <v>651</v>
      </c>
      <c r="C259" s="5" t="s">
        <v>22</v>
      </c>
      <c r="D259" s="1" t="s">
        <v>23</v>
      </c>
      <c r="E259" s="1" t="s">
        <v>10</v>
      </c>
      <c r="F259" s="5" t="s">
        <v>652</v>
      </c>
      <c r="G259" s="1"/>
      <c r="H259" s="57">
        <f>H260</f>
        <v>0</v>
      </c>
      <c r="I259" s="57">
        <f>I260</f>
        <v>11398.5</v>
      </c>
      <c r="J259" s="263">
        <f>J260</f>
        <v>11398.5</v>
      </c>
    </row>
    <row r="260" spans="2:10" ht="42" customHeight="1" x14ac:dyDescent="0.3">
      <c r="B260" s="272" t="s">
        <v>121</v>
      </c>
      <c r="C260" s="5" t="s">
        <v>22</v>
      </c>
      <c r="D260" s="1" t="s">
        <v>23</v>
      </c>
      <c r="E260" s="1" t="s">
        <v>10</v>
      </c>
      <c r="F260" s="5" t="s">
        <v>652</v>
      </c>
      <c r="G260" s="1" t="s">
        <v>120</v>
      </c>
      <c r="H260" s="57"/>
      <c r="I260" s="57">
        <v>11398.5</v>
      </c>
      <c r="J260" s="263">
        <v>11398.5</v>
      </c>
    </row>
    <row r="261" spans="2:10" ht="122.25" customHeight="1" x14ac:dyDescent="0.3">
      <c r="B261" s="187" t="s">
        <v>417</v>
      </c>
      <c r="C261" s="5" t="s">
        <v>22</v>
      </c>
      <c r="D261" s="1" t="s">
        <v>23</v>
      </c>
      <c r="E261" s="1" t="s">
        <v>10</v>
      </c>
      <c r="F261" s="1" t="s">
        <v>418</v>
      </c>
      <c r="G261" s="1"/>
      <c r="H261" s="57">
        <f t="shared" ref="H261:J261" si="42">H262</f>
        <v>0</v>
      </c>
      <c r="I261" s="57">
        <f t="shared" si="42"/>
        <v>53798.6</v>
      </c>
      <c r="J261" s="260">
        <f t="shared" si="42"/>
        <v>50538.799999999996</v>
      </c>
    </row>
    <row r="262" spans="2:10" ht="34.5" customHeight="1" x14ac:dyDescent="0.3">
      <c r="B262" s="187" t="s">
        <v>121</v>
      </c>
      <c r="C262" s="5" t="s">
        <v>22</v>
      </c>
      <c r="D262" s="1" t="s">
        <v>23</v>
      </c>
      <c r="E262" s="1" t="s">
        <v>10</v>
      </c>
      <c r="F262" s="1" t="s">
        <v>418</v>
      </c>
      <c r="G262" s="1" t="s">
        <v>120</v>
      </c>
      <c r="H262" s="57"/>
      <c r="I262" s="57">
        <f>66827-1629.9-11398.5</f>
        <v>53798.6</v>
      </c>
      <c r="J262" s="260">
        <f>63567.2-1629.9-11398.5</f>
        <v>50538.799999999996</v>
      </c>
    </row>
    <row r="263" spans="2:10" ht="64.5" customHeight="1" x14ac:dyDescent="0.3">
      <c r="B263" s="233" t="s">
        <v>503</v>
      </c>
      <c r="C263" s="5" t="s">
        <v>22</v>
      </c>
      <c r="D263" s="1" t="s">
        <v>23</v>
      </c>
      <c r="E263" s="1" t="s">
        <v>10</v>
      </c>
      <c r="F263" s="5" t="s">
        <v>420</v>
      </c>
      <c r="G263" s="1"/>
      <c r="H263" s="57">
        <f t="shared" ref="H263:J266" si="43">H264</f>
        <v>0</v>
      </c>
      <c r="I263" s="57">
        <f t="shared" si="43"/>
        <v>2546.6</v>
      </c>
      <c r="J263" s="260">
        <f t="shared" si="43"/>
        <v>2732.2</v>
      </c>
    </row>
    <row r="264" spans="2:10" ht="46.5" customHeight="1" x14ac:dyDescent="0.3">
      <c r="B264" s="233" t="s">
        <v>464</v>
      </c>
      <c r="C264" s="5" t="s">
        <v>22</v>
      </c>
      <c r="D264" s="1" t="s">
        <v>23</v>
      </c>
      <c r="E264" s="1" t="s">
        <v>10</v>
      </c>
      <c r="F264" s="5" t="s">
        <v>463</v>
      </c>
      <c r="G264" s="1"/>
      <c r="H264" s="57">
        <f t="shared" si="43"/>
        <v>0</v>
      </c>
      <c r="I264" s="57">
        <f t="shared" si="43"/>
        <v>2546.6</v>
      </c>
      <c r="J264" s="260">
        <f t="shared" si="43"/>
        <v>2732.2</v>
      </c>
    </row>
    <row r="265" spans="2:10" ht="49.5" customHeight="1" x14ac:dyDescent="0.3">
      <c r="B265" s="233" t="s">
        <v>466</v>
      </c>
      <c r="C265" s="5" t="s">
        <v>22</v>
      </c>
      <c r="D265" s="1" t="s">
        <v>23</v>
      </c>
      <c r="E265" s="1" t="s">
        <v>10</v>
      </c>
      <c r="F265" s="5" t="s">
        <v>465</v>
      </c>
      <c r="G265" s="1"/>
      <c r="H265" s="57">
        <f t="shared" si="43"/>
        <v>0</v>
      </c>
      <c r="I265" s="57">
        <f t="shared" si="43"/>
        <v>2546.6</v>
      </c>
      <c r="J265" s="260">
        <f t="shared" si="43"/>
        <v>2732.2</v>
      </c>
    </row>
    <row r="266" spans="2:10" ht="44.25" customHeight="1" x14ac:dyDescent="0.3">
      <c r="B266" s="233" t="s">
        <v>632</v>
      </c>
      <c r="C266" s="5" t="s">
        <v>22</v>
      </c>
      <c r="D266" s="1" t="s">
        <v>23</v>
      </c>
      <c r="E266" s="1" t="s">
        <v>10</v>
      </c>
      <c r="F266" s="5" t="s">
        <v>504</v>
      </c>
      <c r="G266" s="1"/>
      <c r="H266" s="57">
        <f t="shared" si="43"/>
        <v>0</v>
      </c>
      <c r="I266" s="57">
        <f t="shared" si="43"/>
        <v>2546.6</v>
      </c>
      <c r="J266" s="260">
        <f t="shared" si="43"/>
        <v>2732.2</v>
      </c>
    </row>
    <row r="267" spans="2:10" ht="49.5" customHeight="1" x14ac:dyDescent="0.3">
      <c r="B267" s="233" t="s">
        <v>318</v>
      </c>
      <c r="C267" s="5" t="s">
        <v>22</v>
      </c>
      <c r="D267" s="1" t="s">
        <v>23</v>
      </c>
      <c r="E267" s="1" t="s">
        <v>10</v>
      </c>
      <c r="F267" s="5" t="s">
        <v>504</v>
      </c>
      <c r="G267" s="1" t="s">
        <v>317</v>
      </c>
      <c r="H267" s="57"/>
      <c r="I267" s="57">
        <f>2577-30.4</f>
        <v>2546.6</v>
      </c>
      <c r="J267" s="260">
        <f>2344.2+388</f>
        <v>2732.2</v>
      </c>
    </row>
    <row r="268" spans="2:10" ht="45" customHeight="1" x14ac:dyDescent="0.3">
      <c r="B268" s="156" t="s">
        <v>82</v>
      </c>
      <c r="C268" s="5" t="s">
        <v>22</v>
      </c>
      <c r="D268" s="44" t="s">
        <v>23</v>
      </c>
      <c r="E268" s="44" t="s">
        <v>4</v>
      </c>
      <c r="F268" s="44"/>
      <c r="G268" s="44"/>
      <c r="H268" s="132">
        <f>+H269</f>
        <v>0</v>
      </c>
      <c r="I268" s="132">
        <f>+I269</f>
        <v>12865</v>
      </c>
      <c r="J268" s="260">
        <f>+J269</f>
        <v>12865</v>
      </c>
    </row>
    <row r="269" spans="2:10" ht="105" customHeight="1" x14ac:dyDescent="0.3">
      <c r="B269" s="150" t="s">
        <v>530</v>
      </c>
      <c r="C269" s="5" t="s">
        <v>22</v>
      </c>
      <c r="D269" s="44" t="s">
        <v>23</v>
      </c>
      <c r="E269" s="44" t="s">
        <v>4</v>
      </c>
      <c r="F269" s="44" t="s">
        <v>256</v>
      </c>
      <c r="G269" s="44"/>
      <c r="H269" s="132">
        <f>H271</f>
        <v>0</v>
      </c>
      <c r="I269" s="132">
        <f>I271</f>
        <v>12865</v>
      </c>
      <c r="J269" s="260">
        <f>J271</f>
        <v>12865</v>
      </c>
    </row>
    <row r="270" spans="2:10" ht="45.75" customHeight="1" x14ac:dyDescent="0.3">
      <c r="B270" s="68" t="s">
        <v>365</v>
      </c>
      <c r="C270" s="5" t="s">
        <v>22</v>
      </c>
      <c r="D270" s="44" t="s">
        <v>23</v>
      </c>
      <c r="E270" s="44" t="s">
        <v>4</v>
      </c>
      <c r="F270" s="44" t="s">
        <v>363</v>
      </c>
      <c r="G270" s="44"/>
      <c r="H270" s="132">
        <f>H271</f>
        <v>0</v>
      </c>
      <c r="I270" s="132">
        <f>I271</f>
        <v>12865</v>
      </c>
      <c r="J270" s="260">
        <f>J271</f>
        <v>12865</v>
      </c>
    </row>
    <row r="271" spans="2:10" ht="43.5" customHeight="1" x14ac:dyDescent="0.3">
      <c r="B271" s="155" t="s">
        <v>138</v>
      </c>
      <c r="C271" s="5" t="s">
        <v>22</v>
      </c>
      <c r="D271" s="44" t="s">
        <v>23</v>
      </c>
      <c r="E271" s="44" t="s">
        <v>4</v>
      </c>
      <c r="F271" s="44" t="s">
        <v>364</v>
      </c>
      <c r="G271" s="44"/>
      <c r="H271" s="132">
        <f t="shared" ref="H271:J271" si="44">H272</f>
        <v>0</v>
      </c>
      <c r="I271" s="132">
        <f t="shared" si="44"/>
        <v>12865</v>
      </c>
      <c r="J271" s="260">
        <f t="shared" si="44"/>
        <v>12865</v>
      </c>
    </row>
    <row r="272" spans="2:10" ht="102.75" customHeight="1" x14ac:dyDescent="0.3">
      <c r="B272" s="155" t="s">
        <v>478</v>
      </c>
      <c r="C272" s="5" t="s">
        <v>22</v>
      </c>
      <c r="D272" s="1" t="s">
        <v>23</v>
      </c>
      <c r="E272" s="1" t="s">
        <v>4</v>
      </c>
      <c r="F272" s="44" t="s">
        <v>364</v>
      </c>
      <c r="G272" s="5" t="s">
        <v>90</v>
      </c>
      <c r="H272" s="5"/>
      <c r="I272" s="132">
        <v>12865</v>
      </c>
      <c r="J272" s="260">
        <v>12865</v>
      </c>
    </row>
    <row r="273" spans="1:13" ht="84.75" customHeight="1" x14ac:dyDescent="0.2">
      <c r="A273" s="18" t="s">
        <v>39</v>
      </c>
      <c r="B273" s="76" t="s">
        <v>65</v>
      </c>
      <c r="C273" s="14" t="s">
        <v>27</v>
      </c>
      <c r="D273" s="13"/>
      <c r="E273" s="13"/>
      <c r="F273" s="13"/>
      <c r="G273" s="13"/>
      <c r="H273" s="138">
        <f>H274</f>
        <v>0</v>
      </c>
      <c r="I273" s="138">
        <f>I274</f>
        <v>20887</v>
      </c>
      <c r="J273" s="261">
        <f>J274</f>
        <v>20887</v>
      </c>
    </row>
    <row r="274" spans="1:13" ht="29.25" customHeight="1" x14ac:dyDescent="0.3">
      <c r="B274" s="24" t="s">
        <v>19</v>
      </c>
      <c r="C274" s="77" t="s">
        <v>27</v>
      </c>
      <c r="D274" s="78" t="s">
        <v>3</v>
      </c>
      <c r="E274" s="78"/>
      <c r="F274" s="78"/>
      <c r="G274" s="78"/>
      <c r="H274" s="132">
        <f>H275+H283</f>
        <v>0</v>
      </c>
      <c r="I274" s="132">
        <f>I275+I283</f>
        <v>20887</v>
      </c>
      <c r="J274" s="260">
        <f>J275+J283</f>
        <v>20887</v>
      </c>
    </row>
    <row r="275" spans="1:13" ht="85.5" customHeight="1" x14ac:dyDescent="0.3">
      <c r="B275" s="156" t="s">
        <v>66</v>
      </c>
      <c r="C275" s="5" t="s">
        <v>27</v>
      </c>
      <c r="D275" s="46" t="s">
        <v>3</v>
      </c>
      <c r="E275" s="46" t="s">
        <v>4</v>
      </c>
      <c r="F275" s="46"/>
      <c r="G275" s="46"/>
      <c r="H275" s="132">
        <f t="shared" ref="H275:J275" si="45">H276</f>
        <v>-361.3</v>
      </c>
      <c r="I275" s="132">
        <f t="shared" si="45"/>
        <v>18109.900000000001</v>
      </c>
      <c r="J275" s="260">
        <f t="shared" si="45"/>
        <v>18471.2</v>
      </c>
    </row>
    <row r="276" spans="1:13" ht="66.75" customHeight="1" x14ac:dyDescent="0.3">
      <c r="B276" s="69" t="s">
        <v>507</v>
      </c>
      <c r="C276" s="5" t="s">
        <v>27</v>
      </c>
      <c r="D276" s="23" t="s">
        <v>3</v>
      </c>
      <c r="E276" s="46" t="s">
        <v>4</v>
      </c>
      <c r="F276" s="23" t="s">
        <v>191</v>
      </c>
      <c r="G276" s="6"/>
      <c r="H276" s="132">
        <f>H278</f>
        <v>-361.3</v>
      </c>
      <c r="I276" s="132">
        <f>I278</f>
        <v>18109.900000000001</v>
      </c>
      <c r="J276" s="260">
        <f>J278</f>
        <v>18471.2</v>
      </c>
    </row>
    <row r="277" spans="1:13" ht="36" customHeight="1" x14ac:dyDescent="0.3">
      <c r="B277" s="69" t="s">
        <v>332</v>
      </c>
      <c r="C277" s="5" t="s">
        <v>27</v>
      </c>
      <c r="D277" s="23" t="s">
        <v>3</v>
      </c>
      <c r="E277" s="46" t="s">
        <v>4</v>
      </c>
      <c r="F277" s="23" t="s">
        <v>331</v>
      </c>
      <c r="G277" s="6"/>
      <c r="H277" s="132">
        <f>H278</f>
        <v>-361.3</v>
      </c>
      <c r="I277" s="132">
        <f>I278</f>
        <v>18109.900000000001</v>
      </c>
      <c r="J277" s="260">
        <f>J278</f>
        <v>18471.2</v>
      </c>
    </row>
    <row r="278" spans="1:13" ht="81.75" customHeight="1" x14ac:dyDescent="0.3">
      <c r="B278" s="69" t="s">
        <v>563</v>
      </c>
      <c r="C278" s="5" t="s">
        <v>27</v>
      </c>
      <c r="D278" s="23" t="s">
        <v>3</v>
      </c>
      <c r="E278" s="46" t="s">
        <v>4</v>
      </c>
      <c r="F278" s="23" t="s">
        <v>340</v>
      </c>
      <c r="G278" s="6"/>
      <c r="H278" s="132">
        <f>H280+H281+H282</f>
        <v>-361.3</v>
      </c>
      <c r="I278" s="132">
        <f>I280+I281+I282</f>
        <v>18109.900000000001</v>
      </c>
      <c r="J278" s="260">
        <f>J280+J281+J282</f>
        <v>18471.2</v>
      </c>
    </row>
    <row r="279" spans="1:13" ht="48" customHeight="1" x14ac:dyDescent="0.3">
      <c r="B279" s="149" t="s">
        <v>97</v>
      </c>
      <c r="C279" s="5" t="s">
        <v>27</v>
      </c>
      <c r="D279" s="23" t="s">
        <v>3</v>
      </c>
      <c r="E279" s="46" t="s">
        <v>4</v>
      </c>
      <c r="F279" s="23" t="s">
        <v>341</v>
      </c>
      <c r="G279" s="6"/>
      <c r="H279" s="132">
        <f>H280+H281+H282</f>
        <v>-361.3</v>
      </c>
      <c r="I279" s="132">
        <f>I280+I281+I282</f>
        <v>18109.900000000001</v>
      </c>
      <c r="J279" s="260">
        <f>J280+J281+J282</f>
        <v>18471.2</v>
      </c>
    </row>
    <row r="280" spans="1:13" ht="48" customHeight="1" x14ac:dyDescent="0.3">
      <c r="B280" s="149" t="s">
        <v>440</v>
      </c>
      <c r="C280" s="5" t="s">
        <v>27</v>
      </c>
      <c r="D280" s="23" t="s">
        <v>3</v>
      </c>
      <c r="E280" s="46" t="s">
        <v>4</v>
      </c>
      <c r="F280" s="23" t="s">
        <v>341</v>
      </c>
      <c r="G280" s="6" t="s">
        <v>85</v>
      </c>
      <c r="H280" s="6"/>
      <c r="I280" s="132">
        <v>17778.900000000001</v>
      </c>
      <c r="J280" s="260">
        <v>17778.900000000001</v>
      </c>
    </row>
    <row r="281" spans="1:13" ht="66" customHeight="1" x14ac:dyDescent="0.75">
      <c r="B281" s="154" t="s">
        <v>109</v>
      </c>
      <c r="C281" s="5" t="s">
        <v>27</v>
      </c>
      <c r="D281" s="23" t="s">
        <v>3</v>
      </c>
      <c r="E281" s="46" t="s">
        <v>4</v>
      </c>
      <c r="F281" s="23" t="s">
        <v>341</v>
      </c>
      <c r="G281" s="6" t="s">
        <v>86</v>
      </c>
      <c r="H281" s="132">
        <v>-361.3</v>
      </c>
      <c r="I281" s="132">
        <f>667.3-361.3</f>
        <v>305.99999999999994</v>
      </c>
      <c r="J281" s="260">
        <v>667.3</v>
      </c>
      <c r="K281" s="340"/>
      <c r="L281" s="340"/>
      <c r="M281" s="340"/>
    </row>
    <row r="282" spans="1:13" ht="33" customHeight="1" x14ac:dyDescent="0.3">
      <c r="B282" s="154" t="s">
        <v>170</v>
      </c>
      <c r="C282" s="5" t="s">
        <v>27</v>
      </c>
      <c r="D282" s="23" t="s">
        <v>3</v>
      </c>
      <c r="E282" s="46" t="s">
        <v>4</v>
      </c>
      <c r="F282" s="23" t="s">
        <v>341</v>
      </c>
      <c r="G282" s="6" t="s">
        <v>87</v>
      </c>
      <c r="H282" s="6"/>
      <c r="I282" s="132">
        <v>25</v>
      </c>
      <c r="J282" s="260">
        <v>25</v>
      </c>
    </row>
    <row r="283" spans="1:13" ht="33" customHeight="1" x14ac:dyDescent="0.3">
      <c r="B283" s="205" t="s">
        <v>24</v>
      </c>
      <c r="C283" s="5" t="s">
        <v>27</v>
      </c>
      <c r="D283" s="23" t="s">
        <v>3</v>
      </c>
      <c r="E283" s="46" t="s">
        <v>64</v>
      </c>
      <c r="F283" s="23"/>
      <c r="G283" s="6"/>
      <c r="H283" s="132" t="str">
        <f>H284</f>
        <v>361,3</v>
      </c>
      <c r="I283" s="132">
        <f>I284</f>
        <v>2777.1000000000004</v>
      </c>
      <c r="J283" s="260">
        <f>J284</f>
        <v>2415.8000000000002</v>
      </c>
    </row>
    <row r="284" spans="1:13" ht="81" customHeight="1" x14ac:dyDescent="0.3">
      <c r="B284" s="154" t="s">
        <v>549</v>
      </c>
      <c r="C284" s="5" t="s">
        <v>27</v>
      </c>
      <c r="D284" s="1" t="s">
        <v>3</v>
      </c>
      <c r="E284" s="1" t="s">
        <v>64</v>
      </c>
      <c r="F284" s="61" t="s">
        <v>196</v>
      </c>
      <c r="G284" s="72"/>
      <c r="H284" s="132" t="str">
        <f>H286</f>
        <v>361,3</v>
      </c>
      <c r="I284" s="132">
        <f>I286</f>
        <v>2777.1000000000004</v>
      </c>
      <c r="J284" s="260">
        <f>J286</f>
        <v>2415.8000000000002</v>
      </c>
    </row>
    <row r="285" spans="1:13" ht="86.25" customHeight="1" x14ac:dyDescent="0.3">
      <c r="B285" s="66" t="s">
        <v>206</v>
      </c>
      <c r="C285" s="5" t="s">
        <v>27</v>
      </c>
      <c r="D285" s="1" t="s">
        <v>3</v>
      </c>
      <c r="E285" s="1" t="s">
        <v>64</v>
      </c>
      <c r="F285" s="61" t="s">
        <v>333</v>
      </c>
      <c r="G285" s="72"/>
      <c r="H285" s="132" t="str">
        <f>H286</f>
        <v>361,3</v>
      </c>
      <c r="I285" s="132">
        <f>I286</f>
        <v>2777.1000000000004</v>
      </c>
      <c r="J285" s="260">
        <f>J286</f>
        <v>2415.8000000000002</v>
      </c>
    </row>
    <row r="286" spans="1:13" ht="95.25" customHeight="1" x14ac:dyDescent="0.3">
      <c r="B286" s="155" t="s">
        <v>378</v>
      </c>
      <c r="C286" s="5" t="s">
        <v>27</v>
      </c>
      <c r="D286" s="1" t="s">
        <v>3</v>
      </c>
      <c r="E286" s="5" t="s">
        <v>64</v>
      </c>
      <c r="F286" s="1" t="s">
        <v>383</v>
      </c>
      <c r="G286" s="1"/>
      <c r="H286" s="132" t="str">
        <f t="shared" ref="H286:J286" si="46">H287</f>
        <v>361,3</v>
      </c>
      <c r="I286" s="132">
        <f t="shared" si="46"/>
        <v>2777.1000000000004</v>
      </c>
      <c r="J286" s="260">
        <f t="shared" si="46"/>
        <v>2415.8000000000002</v>
      </c>
    </row>
    <row r="287" spans="1:13" ht="75.75" customHeight="1" x14ac:dyDescent="0.75">
      <c r="B287" s="154" t="s">
        <v>109</v>
      </c>
      <c r="C287" s="5" t="s">
        <v>27</v>
      </c>
      <c r="D287" s="1" t="s">
        <v>3</v>
      </c>
      <c r="E287" s="1" t="s">
        <v>64</v>
      </c>
      <c r="F287" s="1" t="s">
        <v>383</v>
      </c>
      <c r="G287" s="1" t="s">
        <v>86</v>
      </c>
      <c r="H287" s="132" t="s">
        <v>666</v>
      </c>
      <c r="I287" s="132">
        <f>2415.8+361.3</f>
        <v>2777.1000000000004</v>
      </c>
      <c r="J287" s="260">
        <v>2415.8000000000002</v>
      </c>
      <c r="K287" s="340"/>
      <c r="L287" s="340"/>
      <c r="M287" s="340"/>
    </row>
    <row r="288" spans="1:13" ht="93.75" customHeight="1" x14ac:dyDescent="0.2">
      <c r="A288" s="18" t="s">
        <v>40</v>
      </c>
      <c r="B288" s="148" t="s">
        <v>130</v>
      </c>
      <c r="C288" s="79" t="s">
        <v>131</v>
      </c>
      <c r="D288" s="4"/>
      <c r="E288" s="4"/>
      <c r="F288" s="4"/>
      <c r="G288" s="4"/>
      <c r="H288" s="138">
        <f>H289+H301</f>
        <v>0</v>
      </c>
      <c r="I288" s="138">
        <f>I289+I301</f>
        <v>4247.0999999999995</v>
      </c>
      <c r="J288" s="261">
        <f>J289+J301</f>
        <v>4247.0999999999995</v>
      </c>
    </row>
    <row r="289" spans="2:10" ht="33.75" customHeight="1" x14ac:dyDescent="0.3">
      <c r="B289" s="24" t="s">
        <v>19</v>
      </c>
      <c r="C289" s="77" t="s">
        <v>131</v>
      </c>
      <c r="D289" s="78" t="s">
        <v>3</v>
      </c>
      <c r="E289" s="78"/>
      <c r="F289" s="78"/>
      <c r="G289" s="78"/>
      <c r="H289" s="132">
        <f>H290+H296</f>
        <v>0</v>
      </c>
      <c r="I289" s="132">
        <f>I290+I296</f>
        <v>4157.3999999999996</v>
      </c>
      <c r="J289" s="260">
        <f>J290+J296</f>
        <v>4157.3999999999996</v>
      </c>
    </row>
    <row r="290" spans="2:10" ht="78" customHeight="1" x14ac:dyDescent="0.3">
      <c r="B290" s="156" t="s">
        <v>66</v>
      </c>
      <c r="C290" s="5" t="s">
        <v>131</v>
      </c>
      <c r="D290" s="46" t="s">
        <v>3</v>
      </c>
      <c r="E290" s="46" t="s">
        <v>4</v>
      </c>
      <c r="F290" s="46"/>
      <c r="G290" s="46"/>
      <c r="H290" s="132">
        <f t="shared" ref="H290:J292" si="47">H291</f>
        <v>0</v>
      </c>
      <c r="I290" s="132">
        <f t="shared" si="47"/>
        <v>4047</v>
      </c>
      <c r="J290" s="260">
        <f t="shared" si="47"/>
        <v>4047</v>
      </c>
    </row>
    <row r="291" spans="2:10" ht="45" customHeight="1" x14ac:dyDescent="0.3">
      <c r="B291" s="69" t="s">
        <v>132</v>
      </c>
      <c r="C291" s="5" t="s">
        <v>131</v>
      </c>
      <c r="D291" s="23" t="s">
        <v>3</v>
      </c>
      <c r="E291" s="46" t="s">
        <v>4</v>
      </c>
      <c r="F291" s="23" t="s">
        <v>289</v>
      </c>
      <c r="G291" s="6"/>
      <c r="H291" s="132">
        <f t="shared" si="47"/>
        <v>0</v>
      </c>
      <c r="I291" s="132">
        <f t="shared" si="47"/>
        <v>4047</v>
      </c>
      <c r="J291" s="260">
        <f t="shared" si="47"/>
        <v>4047</v>
      </c>
    </row>
    <row r="292" spans="2:10" ht="43.5" customHeight="1" x14ac:dyDescent="0.3">
      <c r="B292" s="69" t="s">
        <v>133</v>
      </c>
      <c r="C292" s="5" t="s">
        <v>131</v>
      </c>
      <c r="D292" s="23" t="s">
        <v>3</v>
      </c>
      <c r="E292" s="46" t="s">
        <v>4</v>
      </c>
      <c r="F292" s="23" t="s">
        <v>288</v>
      </c>
      <c r="G292" s="6"/>
      <c r="H292" s="132">
        <f t="shared" si="47"/>
        <v>0</v>
      </c>
      <c r="I292" s="132">
        <f t="shared" si="47"/>
        <v>4047</v>
      </c>
      <c r="J292" s="260">
        <f t="shared" si="47"/>
        <v>4047</v>
      </c>
    </row>
    <row r="293" spans="2:10" ht="41.25" customHeight="1" x14ac:dyDescent="0.3">
      <c r="B293" s="156" t="s">
        <v>97</v>
      </c>
      <c r="C293" s="5" t="s">
        <v>131</v>
      </c>
      <c r="D293" s="23" t="s">
        <v>3</v>
      </c>
      <c r="E293" s="46" t="s">
        <v>4</v>
      </c>
      <c r="F293" s="23" t="s">
        <v>287</v>
      </c>
      <c r="G293" s="6"/>
      <c r="H293" s="132">
        <f>H294+H295</f>
        <v>0</v>
      </c>
      <c r="I293" s="132">
        <f>I294+I295</f>
        <v>4047</v>
      </c>
      <c r="J293" s="260">
        <f>J294+J295</f>
        <v>4047</v>
      </c>
    </row>
    <row r="294" spans="2:10" ht="41.25" customHeight="1" x14ac:dyDescent="0.3">
      <c r="B294" s="149" t="s">
        <v>440</v>
      </c>
      <c r="C294" s="5" t="s">
        <v>131</v>
      </c>
      <c r="D294" s="23" t="s">
        <v>3</v>
      </c>
      <c r="E294" s="46" t="s">
        <v>4</v>
      </c>
      <c r="F294" s="23" t="s">
        <v>287</v>
      </c>
      <c r="G294" s="6" t="s">
        <v>85</v>
      </c>
      <c r="H294" s="6"/>
      <c r="I294" s="132">
        <v>4031.6</v>
      </c>
      <c r="J294" s="260">
        <v>4031.6</v>
      </c>
    </row>
    <row r="295" spans="2:10" ht="63.75" customHeight="1" x14ac:dyDescent="0.3">
      <c r="B295" s="154" t="s">
        <v>109</v>
      </c>
      <c r="C295" s="5" t="s">
        <v>131</v>
      </c>
      <c r="D295" s="23" t="s">
        <v>3</v>
      </c>
      <c r="E295" s="46" t="s">
        <v>4</v>
      </c>
      <c r="F295" s="23" t="s">
        <v>287</v>
      </c>
      <c r="G295" s="6" t="s">
        <v>86</v>
      </c>
      <c r="H295" s="6"/>
      <c r="I295" s="132">
        <v>15.4</v>
      </c>
      <c r="J295" s="260">
        <v>15.4</v>
      </c>
    </row>
    <row r="296" spans="2:10" ht="48" customHeight="1" x14ac:dyDescent="0.3">
      <c r="B296" s="196" t="s">
        <v>24</v>
      </c>
      <c r="C296" s="5" t="s">
        <v>131</v>
      </c>
      <c r="D296" s="23" t="s">
        <v>3</v>
      </c>
      <c r="E296" s="46" t="s">
        <v>64</v>
      </c>
      <c r="F296" s="23"/>
      <c r="G296" s="6"/>
      <c r="H296" s="132">
        <f t="shared" ref="H296:J299" si="48">H297</f>
        <v>0</v>
      </c>
      <c r="I296" s="132">
        <f t="shared" si="48"/>
        <v>110.4</v>
      </c>
      <c r="J296" s="260">
        <f t="shared" si="48"/>
        <v>110.4</v>
      </c>
    </row>
    <row r="297" spans="2:10" ht="89.25" customHeight="1" x14ac:dyDescent="0.3">
      <c r="B297" s="235" t="s">
        <v>512</v>
      </c>
      <c r="C297" s="5" t="s">
        <v>131</v>
      </c>
      <c r="D297" s="1" t="s">
        <v>3</v>
      </c>
      <c r="E297" s="1" t="s">
        <v>64</v>
      </c>
      <c r="F297" s="60" t="s">
        <v>196</v>
      </c>
      <c r="G297" s="72"/>
      <c r="H297" s="132">
        <f t="shared" si="48"/>
        <v>0</v>
      </c>
      <c r="I297" s="132">
        <f t="shared" si="48"/>
        <v>110.4</v>
      </c>
      <c r="J297" s="260">
        <f t="shared" si="48"/>
        <v>110.4</v>
      </c>
    </row>
    <row r="298" spans="2:10" ht="84" customHeight="1" x14ac:dyDescent="0.3">
      <c r="B298" s="66" t="s">
        <v>206</v>
      </c>
      <c r="C298" s="5" t="s">
        <v>131</v>
      </c>
      <c r="D298" s="1" t="s">
        <v>3</v>
      </c>
      <c r="E298" s="1" t="s">
        <v>64</v>
      </c>
      <c r="F298" s="60" t="s">
        <v>333</v>
      </c>
      <c r="G298" s="72"/>
      <c r="H298" s="132">
        <f t="shared" si="48"/>
        <v>0</v>
      </c>
      <c r="I298" s="132">
        <f t="shared" si="48"/>
        <v>110.4</v>
      </c>
      <c r="J298" s="260">
        <f t="shared" si="48"/>
        <v>110.4</v>
      </c>
    </row>
    <row r="299" spans="2:10" ht="88.5" customHeight="1" x14ac:dyDescent="0.3">
      <c r="B299" s="234" t="s">
        <v>378</v>
      </c>
      <c r="C299" s="5" t="s">
        <v>131</v>
      </c>
      <c r="D299" s="1" t="s">
        <v>3</v>
      </c>
      <c r="E299" s="5" t="s">
        <v>64</v>
      </c>
      <c r="F299" s="5" t="s">
        <v>383</v>
      </c>
      <c r="G299" s="1"/>
      <c r="H299" s="132">
        <f t="shared" si="48"/>
        <v>0</v>
      </c>
      <c r="I299" s="132">
        <f t="shared" si="48"/>
        <v>110.4</v>
      </c>
      <c r="J299" s="260">
        <f t="shared" si="48"/>
        <v>110.4</v>
      </c>
    </row>
    <row r="300" spans="2:10" ht="63.75" customHeight="1" x14ac:dyDescent="0.3">
      <c r="B300" s="235" t="s">
        <v>109</v>
      </c>
      <c r="C300" s="5" t="s">
        <v>131</v>
      </c>
      <c r="D300" s="1" t="s">
        <v>3</v>
      </c>
      <c r="E300" s="1" t="s">
        <v>64</v>
      </c>
      <c r="F300" s="5" t="s">
        <v>383</v>
      </c>
      <c r="G300" s="1" t="s">
        <v>86</v>
      </c>
      <c r="H300" s="1"/>
      <c r="I300" s="132">
        <v>110.4</v>
      </c>
      <c r="J300" s="260">
        <v>110.4</v>
      </c>
    </row>
    <row r="301" spans="2:10" ht="34.5" customHeight="1" x14ac:dyDescent="0.3">
      <c r="B301" s="66" t="s">
        <v>0</v>
      </c>
      <c r="C301" s="60" t="s">
        <v>131</v>
      </c>
      <c r="D301" s="61" t="s">
        <v>7</v>
      </c>
      <c r="E301" s="61"/>
      <c r="F301" s="60"/>
      <c r="G301" s="61"/>
      <c r="H301" s="132">
        <f t="shared" ref="H301:J305" si="49">H302</f>
        <v>0</v>
      </c>
      <c r="I301" s="132">
        <f t="shared" si="49"/>
        <v>89.7</v>
      </c>
      <c r="J301" s="260">
        <f t="shared" si="49"/>
        <v>89.7</v>
      </c>
    </row>
    <row r="302" spans="2:10" ht="57" customHeight="1" x14ac:dyDescent="0.3">
      <c r="B302" s="66" t="s">
        <v>53</v>
      </c>
      <c r="C302" s="60" t="s">
        <v>131</v>
      </c>
      <c r="D302" s="61" t="s">
        <v>7</v>
      </c>
      <c r="E302" s="61" t="s">
        <v>5</v>
      </c>
      <c r="F302" s="60"/>
      <c r="G302" s="61"/>
      <c r="H302" s="132">
        <f t="shared" si="49"/>
        <v>0</v>
      </c>
      <c r="I302" s="132">
        <f t="shared" si="49"/>
        <v>89.7</v>
      </c>
      <c r="J302" s="260">
        <f t="shared" si="49"/>
        <v>89.7</v>
      </c>
    </row>
    <row r="303" spans="2:10" ht="78" customHeight="1" x14ac:dyDescent="0.3">
      <c r="B303" s="66" t="s">
        <v>537</v>
      </c>
      <c r="C303" s="60" t="s">
        <v>131</v>
      </c>
      <c r="D303" s="60" t="s">
        <v>7</v>
      </c>
      <c r="E303" s="60" t="s">
        <v>5</v>
      </c>
      <c r="F303" s="60" t="s">
        <v>192</v>
      </c>
      <c r="G303" s="67"/>
      <c r="H303" s="132">
        <f t="shared" si="49"/>
        <v>0</v>
      </c>
      <c r="I303" s="132">
        <f t="shared" si="49"/>
        <v>89.7</v>
      </c>
      <c r="J303" s="260">
        <f t="shared" si="49"/>
        <v>89.7</v>
      </c>
    </row>
    <row r="304" spans="2:10" ht="36.75" customHeight="1" x14ac:dyDescent="0.3">
      <c r="B304" s="66" t="s">
        <v>330</v>
      </c>
      <c r="C304" s="60" t="s">
        <v>131</v>
      </c>
      <c r="D304" s="60" t="s">
        <v>7</v>
      </c>
      <c r="E304" s="60" t="s">
        <v>5</v>
      </c>
      <c r="F304" s="60" t="s">
        <v>329</v>
      </c>
      <c r="G304" s="67"/>
      <c r="H304" s="132">
        <f t="shared" si="49"/>
        <v>0</v>
      </c>
      <c r="I304" s="132">
        <f t="shared" si="49"/>
        <v>89.7</v>
      </c>
      <c r="J304" s="260">
        <f t="shared" si="49"/>
        <v>89.7</v>
      </c>
    </row>
    <row r="305" spans="1:10" ht="63.75" customHeight="1" x14ac:dyDescent="0.3">
      <c r="B305" s="66" t="s">
        <v>425</v>
      </c>
      <c r="C305" s="60" t="s">
        <v>131</v>
      </c>
      <c r="D305" s="60" t="s">
        <v>7</v>
      </c>
      <c r="E305" s="60" t="s">
        <v>5</v>
      </c>
      <c r="F305" s="60" t="s">
        <v>409</v>
      </c>
      <c r="G305" s="67"/>
      <c r="H305" s="132">
        <f t="shared" si="49"/>
        <v>0</v>
      </c>
      <c r="I305" s="132">
        <f t="shared" si="49"/>
        <v>89.7</v>
      </c>
      <c r="J305" s="260">
        <f t="shared" si="49"/>
        <v>89.7</v>
      </c>
    </row>
    <row r="306" spans="1:10" ht="63.75" customHeight="1" x14ac:dyDescent="0.3">
      <c r="B306" s="66" t="s">
        <v>109</v>
      </c>
      <c r="C306" s="60" t="s">
        <v>131</v>
      </c>
      <c r="D306" s="60" t="s">
        <v>7</v>
      </c>
      <c r="E306" s="60" t="s">
        <v>5</v>
      </c>
      <c r="F306" s="60" t="s">
        <v>409</v>
      </c>
      <c r="G306" s="67" t="s">
        <v>86</v>
      </c>
      <c r="H306" s="67"/>
      <c r="I306" s="132">
        <v>89.7</v>
      </c>
      <c r="J306" s="260">
        <v>89.7</v>
      </c>
    </row>
    <row r="307" spans="1:10" ht="78.75" customHeight="1" x14ac:dyDescent="0.3">
      <c r="A307" s="18" t="s">
        <v>41</v>
      </c>
      <c r="B307" s="148" t="s">
        <v>75</v>
      </c>
      <c r="C307" s="14" t="s">
        <v>76</v>
      </c>
      <c r="D307" s="15"/>
      <c r="E307" s="15"/>
      <c r="F307" s="15"/>
      <c r="G307" s="15"/>
      <c r="H307" s="138">
        <f t="shared" ref="H307:J309" si="50">H308</f>
        <v>0</v>
      </c>
      <c r="I307" s="138">
        <f t="shared" si="50"/>
        <v>4900.4000000000005</v>
      </c>
      <c r="J307" s="261">
        <f t="shared" si="50"/>
        <v>4904.1000000000004</v>
      </c>
    </row>
    <row r="308" spans="1:10" ht="27" customHeight="1" x14ac:dyDescent="0.3">
      <c r="B308" s="24" t="s">
        <v>19</v>
      </c>
      <c r="C308" s="5" t="s">
        <v>76</v>
      </c>
      <c r="D308" s="1" t="s">
        <v>3</v>
      </c>
      <c r="E308" s="1"/>
      <c r="F308" s="1"/>
      <c r="G308" s="1"/>
      <c r="H308" s="132">
        <f t="shared" si="50"/>
        <v>0</v>
      </c>
      <c r="I308" s="132">
        <f t="shared" si="50"/>
        <v>4900.4000000000005</v>
      </c>
      <c r="J308" s="260">
        <f t="shared" si="50"/>
        <v>4904.1000000000004</v>
      </c>
    </row>
    <row r="309" spans="1:10" ht="81" customHeight="1" x14ac:dyDescent="0.3">
      <c r="B309" s="153" t="s">
        <v>66</v>
      </c>
      <c r="C309" s="5" t="s">
        <v>76</v>
      </c>
      <c r="D309" s="46" t="s">
        <v>3</v>
      </c>
      <c r="E309" s="46" t="s">
        <v>4</v>
      </c>
      <c r="F309" s="46"/>
      <c r="G309" s="46"/>
      <c r="H309" s="132">
        <f t="shared" si="50"/>
        <v>0</v>
      </c>
      <c r="I309" s="132">
        <f t="shared" si="50"/>
        <v>4900.4000000000005</v>
      </c>
      <c r="J309" s="260">
        <f t="shared" si="50"/>
        <v>4904.1000000000004</v>
      </c>
    </row>
    <row r="310" spans="1:10" ht="62.25" customHeight="1" x14ac:dyDescent="0.3">
      <c r="B310" s="80" t="s">
        <v>112</v>
      </c>
      <c r="C310" s="5" t="s">
        <v>76</v>
      </c>
      <c r="D310" s="23" t="s">
        <v>3</v>
      </c>
      <c r="E310" s="46" t="s">
        <v>4</v>
      </c>
      <c r="F310" s="23" t="s">
        <v>308</v>
      </c>
      <c r="G310" s="6"/>
      <c r="H310" s="132">
        <f t="shared" ref="H310:J311" si="51">H311</f>
        <v>0</v>
      </c>
      <c r="I310" s="132">
        <f t="shared" si="51"/>
        <v>4900.4000000000005</v>
      </c>
      <c r="J310" s="260">
        <f t="shared" si="51"/>
        <v>4904.1000000000004</v>
      </c>
    </row>
    <row r="311" spans="1:10" ht="58.5" customHeight="1" x14ac:dyDescent="0.3">
      <c r="B311" s="154" t="s">
        <v>102</v>
      </c>
      <c r="C311" s="5" t="s">
        <v>76</v>
      </c>
      <c r="D311" s="23" t="s">
        <v>3</v>
      </c>
      <c r="E311" s="46" t="s">
        <v>4</v>
      </c>
      <c r="F311" s="23" t="s">
        <v>309</v>
      </c>
      <c r="G311" s="1"/>
      <c r="H311" s="132">
        <f t="shared" si="51"/>
        <v>0</v>
      </c>
      <c r="I311" s="132">
        <f t="shared" si="51"/>
        <v>4900.4000000000005</v>
      </c>
      <c r="J311" s="260">
        <f t="shared" si="51"/>
        <v>4904.1000000000004</v>
      </c>
    </row>
    <row r="312" spans="1:10" ht="40.5" customHeight="1" x14ac:dyDescent="0.3">
      <c r="B312" s="154" t="s">
        <v>97</v>
      </c>
      <c r="C312" s="5" t="s">
        <v>76</v>
      </c>
      <c r="D312" s="23" t="s">
        <v>3</v>
      </c>
      <c r="E312" s="46" t="s">
        <v>4</v>
      </c>
      <c r="F312" s="23" t="s">
        <v>310</v>
      </c>
      <c r="G312" s="1"/>
      <c r="H312" s="132">
        <f>H313+H314+H315</f>
        <v>0</v>
      </c>
      <c r="I312" s="132">
        <f>I313+I314+I315</f>
        <v>4900.4000000000005</v>
      </c>
      <c r="J312" s="260">
        <f>J313+J314+J315</f>
        <v>4904.1000000000004</v>
      </c>
    </row>
    <row r="313" spans="1:10" ht="55.5" customHeight="1" x14ac:dyDescent="0.3">
      <c r="B313" s="149" t="s">
        <v>440</v>
      </c>
      <c r="C313" s="5" t="s">
        <v>76</v>
      </c>
      <c r="D313" s="23" t="s">
        <v>3</v>
      </c>
      <c r="E313" s="46" t="s">
        <v>4</v>
      </c>
      <c r="F313" s="23" t="s">
        <v>310</v>
      </c>
      <c r="G313" s="1" t="s">
        <v>85</v>
      </c>
      <c r="H313" s="1"/>
      <c r="I313" s="132">
        <v>3951.3</v>
      </c>
      <c r="J313" s="260">
        <v>3951.3</v>
      </c>
    </row>
    <row r="314" spans="1:10" ht="65.25" customHeight="1" x14ac:dyDescent="0.3">
      <c r="B314" s="154" t="s">
        <v>109</v>
      </c>
      <c r="C314" s="5" t="s">
        <v>76</v>
      </c>
      <c r="D314" s="23" t="s">
        <v>3</v>
      </c>
      <c r="E314" s="46" t="s">
        <v>4</v>
      </c>
      <c r="F314" s="23" t="s">
        <v>310</v>
      </c>
      <c r="G314" s="1" t="s">
        <v>86</v>
      </c>
      <c r="H314" s="1"/>
      <c r="I314" s="132">
        <v>930.1</v>
      </c>
      <c r="J314" s="260">
        <v>933.8</v>
      </c>
    </row>
    <row r="315" spans="1:10" ht="42" customHeight="1" x14ac:dyDescent="0.3">
      <c r="B315" s="154" t="s">
        <v>170</v>
      </c>
      <c r="C315" s="5" t="s">
        <v>76</v>
      </c>
      <c r="D315" s="23" t="s">
        <v>3</v>
      </c>
      <c r="E315" s="46" t="s">
        <v>4</v>
      </c>
      <c r="F315" s="23" t="s">
        <v>310</v>
      </c>
      <c r="G315" s="1" t="s">
        <v>87</v>
      </c>
      <c r="H315" s="1"/>
      <c r="I315" s="132">
        <v>19</v>
      </c>
      <c r="J315" s="260">
        <v>19</v>
      </c>
    </row>
    <row r="316" spans="1:10" ht="78" customHeight="1" x14ac:dyDescent="0.3">
      <c r="A316" s="18" t="s">
        <v>42</v>
      </c>
      <c r="B316" s="158" t="s">
        <v>322</v>
      </c>
      <c r="C316" s="79" t="s">
        <v>323</v>
      </c>
      <c r="D316" s="23"/>
      <c r="E316" s="46"/>
      <c r="F316" s="23"/>
      <c r="G316" s="1"/>
      <c r="H316" s="138">
        <f t="shared" ref="H316:J317" si="52">H317</f>
        <v>0</v>
      </c>
      <c r="I316" s="138">
        <f t="shared" si="52"/>
        <v>5458</v>
      </c>
      <c r="J316" s="261">
        <f t="shared" si="52"/>
        <v>5458</v>
      </c>
    </row>
    <row r="317" spans="1:10" ht="35.25" customHeight="1" x14ac:dyDescent="0.3">
      <c r="A317" s="18"/>
      <c r="B317" s="130" t="s">
        <v>19</v>
      </c>
      <c r="C317" s="5" t="s">
        <v>323</v>
      </c>
      <c r="D317" s="23" t="s">
        <v>3</v>
      </c>
      <c r="E317" s="46"/>
      <c r="F317" s="23"/>
      <c r="G317" s="1"/>
      <c r="H317" s="132">
        <f t="shared" si="52"/>
        <v>0</v>
      </c>
      <c r="I317" s="132">
        <f t="shared" si="52"/>
        <v>5458</v>
      </c>
      <c r="J317" s="260">
        <f t="shared" si="52"/>
        <v>5458</v>
      </c>
    </row>
    <row r="318" spans="1:10" ht="42" customHeight="1" x14ac:dyDescent="0.3">
      <c r="B318" s="149" t="s">
        <v>24</v>
      </c>
      <c r="C318" s="5" t="s">
        <v>323</v>
      </c>
      <c r="D318" s="23" t="s">
        <v>3</v>
      </c>
      <c r="E318" s="23" t="s">
        <v>64</v>
      </c>
      <c r="F318" s="23"/>
      <c r="G318" s="23"/>
      <c r="H318" s="132">
        <f t="shared" ref="H318:J321" si="53">H319</f>
        <v>0</v>
      </c>
      <c r="I318" s="132">
        <f t="shared" si="53"/>
        <v>5458</v>
      </c>
      <c r="J318" s="260">
        <f t="shared" si="53"/>
        <v>5458</v>
      </c>
    </row>
    <row r="319" spans="1:10" ht="63" customHeight="1" x14ac:dyDescent="0.3">
      <c r="B319" s="149" t="s">
        <v>536</v>
      </c>
      <c r="C319" s="5" t="s">
        <v>323</v>
      </c>
      <c r="D319" s="23" t="s">
        <v>3</v>
      </c>
      <c r="E319" s="23" t="s">
        <v>64</v>
      </c>
      <c r="F319" s="23" t="s">
        <v>186</v>
      </c>
      <c r="G319" s="1"/>
      <c r="H319" s="132">
        <f t="shared" si="53"/>
        <v>0</v>
      </c>
      <c r="I319" s="132">
        <f t="shared" si="53"/>
        <v>5458</v>
      </c>
      <c r="J319" s="260">
        <f t="shared" si="53"/>
        <v>5458</v>
      </c>
    </row>
    <row r="320" spans="1:10" ht="62.25" customHeight="1" x14ac:dyDescent="0.3">
      <c r="B320" s="149" t="s">
        <v>299</v>
      </c>
      <c r="C320" s="5" t="s">
        <v>323</v>
      </c>
      <c r="D320" s="23" t="s">
        <v>3</v>
      </c>
      <c r="E320" s="23" t="s">
        <v>64</v>
      </c>
      <c r="F320" s="23" t="s">
        <v>300</v>
      </c>
      <c r="G320" s="1"/>
      <c r="H320" s="132">
        <f>H321+H325</f>
        <v>0</v>
      </c>
      <c r="I320" s="132">
        <f t="shared" ref="I320:J320" si="54">I321+I325</f>
        <v>5458</v>
      </c>
      <c r="J320" s="132">
        <f t="shared" si="54"/>
        <v>5458</v>
      </c>
    </row>
    <row r="321" spans="1:10" ht="82.5" customHeight="1" x14ac:dyDescent="0.3">
      <c r="B321" s="149" t="s">
        <v>291</v>
      </c>
      <c r="C321" s="5" t="s">
        <v>323</v>
      </c>
      <c r="D321" s="23" t="s">
        <v>3</v>
      </c>
      <c r="E321" s="23" t="s">
        <v>64</v>
      </c>
      <c r="F321" s="23" t="s">
        <v>301</v>
      </c>
      <c r="G321" s="1"/>
      <c r="H321" s="132">
        <f t="shared" si="53"/>
        <v>0</v>
      </c>
      <c r="I321" s="132">
        <f t="shared" si="53"/>
        <v>4734.5</v>
      </c>
      <c r="J321" s="260">
        <f t="shared" si="53"/>
        <v>4734.5</v>
      </c>
    </row>
    <row r="322" spans="1:10" ht="42" customHeight="1" x14ac:dyDescent="0.3">
      <c r="B322" s="149" t="s">
        <v>97</v>
      </c>
      <c r="C322" s="5" t="s">
        <v>323</v>
      </c>
      <c r="D322" s="23" t="s">
        <v>3</v>
      </c>
      <c r="E322" s="23" t="s">
        <v>64</v>
      </c>
      <c r="F322" s="67" t="s">
        <v>302</v>
      </c>
      <c r="G322" s="23"/>
      <c r="H322" s="132">
        <f>H323+H324</f>
        <v>0</v>
      </c>
      <c r="I322" s="132">
        <f>I323+I324</f>
        <v>4734.5</v>
      </c>
      <c r="J322" s="260">
        <f>J323+J324</f>
        <v>4734.5</v>
      </c>
    </row>
    <row r="323" spans="1:10" ht="42" customHeight="1" x14ac:dyDescent="0.3">
      <c r="B323" s="149" t="s">
        <v>440</v>
      </c>
      <c r="C323" s="5" t="s">
        <v>323</v>
      </c>
      <c r="D323" s="23" t="s">
        <v>3</v>
      </c>
      <c r="E323" s="23" t="s">
        <v>64</v>
      </c>
      <c r="F323" s="67" t="s">
        <v>302</v>
      </c>
      <c r="G323" s="23" t="s">
        <v>85</v>
      </c>
      <c r="H323" s="23"/>
      <c r="I323" s="132">
        <v>4717.5</v>
      </c>
      <c r="J323" s="260">
        <v>4717.5</v>
      </c>
    </row>
    <row r="324" spans="1:10" ht="67.5" customHeight="1" x14ac:dyDescent="0.3">
      <c r="B324" s="194" t="s">
        <v>109</v>
      </c>
      <c r="C324" s="5" t="s">
        <v>323</v>
      </c>
      <c r="D324" s="23" t="s">
        <v>3</v>
      </c>
      <c r="E324" s="23" t="s">
        <v>64</v>
      </c>
      <c r="F324" s="67" t="s">
        <v>302</v>
      </c>
      <c r="G324" s="23" t="s">
        <v>86</v>
      </c>
      <c r="H324" s="23"/>
      <c r="I324" s="132">
        <v>17</v>
      </c>
      <c r="J324" s="260">
        <v>17</v>
      </c>
    </row>
    <row r="325" spans="1:10" ht="75" x14ac:dyDescent="0.3">
      <c r="B325" s="275" t="s">
        <v>433</v>
      </c>
      <c r="C325" s="60" t="s">
        <v>323</v>
      </c>
      <c r="D325" s="67" t="s">
        <v>3</v>
      </c>
      <c r="E325" s="67" t="s">
        <v>64</v>
      </c>
      <c r="F325" s="67" t="s">
        <v>432</v>
      </c>
      <c r="G325" s="67"/>
      <c r="H325" s="132">
        <f t="shared" ref="H325:J325" si="55">H326</f>
        <v>0</v>
      </c>
      <c r="I325" s="132">
        <f t="shared" si="55"/>
        <v>723.5</v>
      </c>
      <c r="J325" s="132">
        <f t="shared" si="55"/>
        <v>723.5</v>
      </c>
    </row>
    <row r="326" spans="1:10" ht="150" x14ac:dyDescent="0.3">
      <c r="B326" s="275" t="s">
        <v>657</v>
      </c>
      <c r="C326" s="60" t="s">
        <v>323</v>
      </c>
      <c r="D326" s="67" t="s">
        <v>3</v>
      </c>
      <c r="E326" s="67" t="s">
        <v>64</v>
      </c>
      <c r="F326" s="67" t="s">
        <v>658</v>
      </c>
      <c r="G326" s="67"/>
      <c r="H326" s="132">
        <f>H327+H328</f>
        <v>0</v>
      </c>
      <c r="I326" s="132">
        <f t="shared" ref="I326:J326" si="56">I327+I328</f>
        <v>723.5</v>
      </c>
      <c r="J326" s="132">
        <f t="shared" si="56"/>
        <v>723.5</v>
      </c>
    </row>
    <row r="327" spans="1:10" ht="67.5" customHeight="1" x14ac:dyDescent="0.3">
      <c r="B327" s="275" t="s">
        <v>440</v>
      </c>
      <c r="C327" s="60" t="s">
        <v>323</v>
      </c>
      <c r="D327" s="67" t="s">
        <v>3</v>
      </c>
      <c r="E327" s="67" t="s">
        <v>64</v>
      </c>
      <c r="F327" s="67" t="s">
        <v>658</v>
      </c>
      <c r="G327" s="67" t="s">
        <v>85</v>
      </c>
      <c r="H327" s="132"/>
      <c r="I327" s="132">
        <f>662-81+61.5+81</f>
        <v>723.5</v>
      </c>
      <c r="J327" s="260">
        <f>662-81+61.5+81</f>
        <v>723.5</v>
      </c>
    </row>
    <row r="328" spans="1:10" ht="67.5" customHeight="1" x14ac:dyDescent="0.3">
      <c r="B328" s="276" t="s">
        <v>109</v>
      </c>
      <c r="C328" s="60" t="s">
        <v>323</v>
      </c>
      <c r="D328" s="67" t="s">
        <v>3</v>
      </c>
      <c r="E328" s="67" t="s">
        <v>64</v>
      </c>
      <c r="F328" s="67" t="s">
        <v>658</v>
      </c>
      <c r="G328" s="67" t="s">
        <v>86</v>
      </c>
      <c r="H328" s="132"/>
      <c r="I328" s="132">
        <f>81-81</f>
        <v>0</v>
      </c>
      <c r="J328" s="260">
        <f>81-81</f>
        <v>0</v>
      </c>
    </row>
    <row r="329" spans="1:10" ht="114" customHeight="1" x14ac:dyDescent="0.3">
      <c r="A329" s="18" t="s">
        <v>43</v>
      </c>
      <c r="B329" s="158" t="s">
        <v>128</v>
      </c>
      <c r="C329" s="14" t="s">
        <v>129</v>
      </c>
      <c r="D329" s="23"/>
      <c r="E329" s="46"/>
      <c r="F329" s="23"/>
      <c r="G329" s="1"/>
      <c r="H329" s="261">
        <f>H330+H352+H368+H374</f>
        <v>0</v>
      </c>
      <c r="I329" s="261">
        <f>I330+I352+I368+I374</f>
        <v>89575.4</v>
      </c>
      <c r="J329" s="261">
        <f>J330+J352+J368+J374</f>
        <v>120082.9</v>
      </c>
    </row>
    <row r="330" spans="1:10" ht="39.75" customHeight="1" x14ac:dyDescent="0.3">
      <c r="B330" s="81" t="s">
        <v>15</v>
      </c>
      <c r="C330" s="77" t="s">
        <v>129</v>
      </c>
      <c r="D330" s="78" t="s">
        <v>5</v>
      </c>
      <c r="E330" s="78"/>
      <c r="F330" s="78"/>
      <c r="G330" s="1"/>
      <c r="H330" s="132">
        <f>H331+H339</f>
        <v>0</v>
      </c>
      <c r="I330" s="132">
        <f>I331+I339</f>
        <v>24702.799999999999</v>
      </c>
      <c r="J330" s="260">
        <f>J339+J331</f>
        <v>16708.3</v>
      </c>
    </row>
    <row r="331" spans="1:10" ht="39.75" customHeight="1" x14ac:dyDescent="0.3">
      <c r="B331" s="81" t="s">
        <v>419</v>
      </c>
      <c r="C331" s="190" t="s">
        <v>129</v>
      </c>
      <c r="D331" s="46" t="s">
        <v>5</v>
      </c>
      <c r="E331" s="46" t="s">
        <v>6</v>
      </c>
      <c r="F331" s="190"/>
      <c r="G331" s="1"/>
      <c r="H331" s="132">
        <f>H332</f>
        <v>0</v>
      </c>
      <c r="I331" s="132">
        <f>I332</f>
        <v>8000</v>
      </c>
      <c r="J331" s="260">
        <f t="shared" ref="H331:J333" si="57">J332</f>
        <v>0</v>
      </c>
    </row>
    <row r="332" spans="1:10" ht="67.5" customHeight="1" x14ac:dyDescent="0.3">
      <c r="B332" s="189" t="s">
        <v>453</v>
      </c>
      <c r="C332" s="5" t="s">
        <v>129</v>
      </c>
      <c r="D332" s="1" t="s">
        <v>5</v>
      </c>
      <c r="E332" s="1" t="s">
        <v>6</v>
      </c>
      <c r="F332" s="5" t="s">
        <v>420</v>
      </c>
      <c r="G332" s="1"/>
      <c r="H332" s="132">
        <f t="shared" si="57"/>
        <v>0</v>
      </c>
      <c r="I332" s="132">
        <f t="shared" si="57"/>
        <v>8000</v>
      </c>
      <c r="J332" s="260">
        <f t="shared" si="57"/>
        <v>0</v>
      </c>
    </row>
    <row r="333" spans="1:10" ht="63.75" customHeight="1" x14ac:dyDescent="0.3">
      <c r="B333" s="66" t="s">
        <v>635</v>
      </c>
      <c r="C333" s="5" t="s">
        <v>129</v>
      </c>
      <c r="D333" s="1" t="s">
        <v>5</v>
      </c>
      <c r="E333" s="1" t="s">
        <v>6</v>
      </c>
      <c r="F333" s="5" t="s">
        <v>421</v>
      </c>
      <c r="G333" s="1"/>
      <c r="H333" s="132">
        <f>H334</f>
        <v>0</v>
      </c>
      <c r="I333" s="132">
        <f t="shared" si="57"/>
        <v>8000</v>
      </c>
      <c r="J333" s="260">
        <f t="shared" si="57"/>
        <v>0</v>
      </c>
    </row>
    <row r="334" spans="1:10" ht="68.25" customHeight="1" x14ac:dyDescent="0.3">
      <c r="B334" s="188" t="s">
        <v>636</v>
      </c>
      <c r="C334" s="5" t="s">
        <v>129</v>
      </c>
      <c r="D334" s="1" t="s">
        <v>5</v>
      </c>
      <c r="E334" s="1" t="s">
        <v>6</v>
      </c>
      <c r="F334" s="5" t="s">
        <v>422</v>
      </c>
      <c r="G334" s="1"/>
      <c r="H334" s="132">
        <f>H335+H337</f>
        <v>0</v>
      </c>
      <c r="I334" s="132">
        <f t="shared" ref="I334:J334" si="58">I335+I337</f>
        <v>8000</v>
      </c>
      <c r="J334" s="132">
        <f t="shared" si="58"/>
        <v>0</v>
      </c>
    </row>
    <row r="335" spans="1:10" ht="32.25" customHeight="1" x14ac:dyDescent="0.3">
      <c r="B335" s="205" t="s">
        <v>427</v>
      </c>
      <c r="C335" s="5" t="s">
        <v>129</v>
      </c>
      <c r="D335" s="1" t="s">
        <v>5</v>
      </c>
      <c r="E335" s="1" t="s">
        <v>6</v>
      </c>
      <c r="F335" s="5" t="s">
        <v>426</v>
      </c>
      <c r="G335" s="1"/>
      <c r="H335" s="132">
        <f t="shared" ref="H335:J335" si="59">H336</f>
        <v>0</v>
      </c>
      <c r="I335" s="57">
        <f t="shared" si="59"/>
        <v>0</v>
      </c>
      <c r="J335" s="260">
        <f t="shared" si="59"/>
        <v>0</v>
      </c>
    </row>
    <row r="336" spans="1:10" ht="27.75" customHeight="1" x14ac:dyDescent="0.3">
      <c r="B336" s="205" t="s">
        <v>121</v>
      </c>
      <c r="C336" s="5" t="s">
        <v>129</v>
      </c>
      <c r="D336" s="1" t="s">
        <v>5</v>
      </c>
      <c r="E336" s="1" t="s">
        <v>6</v>
      </c>
      <c r="F336" s="5" t="s">
        <v>426</v>
      </c>
      <c r="G336" s="1" t="s">
        <v>120</v>
      </c>
      <c r="H336" s="57"/>
      <c r="I336" s="57">
        <f>148846.2+50000+20000-5297.8+33365.2+29307.5+163012.5-229307.5-209926.1</f>
        <v>0</v>
      </c>
      <c r="J336" s="260">
        <f>123453+105527.4+43042.7+88816.6+215769.6-309155.3-267454</f>
        <v>0</v>
      </c>
    </row>
    <row r="337" spans="1:11" ht="75" x14ac:dyDescent="0.3">
      <c r="B337" s="270" t="s">
        <v>649</v>
      </c>
      <c r="C337" s="5" t="s">
        <v>129</v>
      </c>
      <c r="D337" s="1" t="s">
        <v>5</v>
      </c>
      <c r="E337" s="1" t="s">
        <v>6</v>
      </c>
      <c r="F337" s="5" t="s">
        <v>650</v>
      </c>
      <c r="G337" s="1"/>
      <c r="H337" s="57">
        <f>H338</f>
        <v>0</v>
      </c>
      <c r="I337" s="57">
        <f t="shared" ref="I337:J337" si="60">I338</f>
        <v>8000</v>
      </c>
      <c r="J337" s="57">
        <f t="shared" si="60"/>
        <v>0</v>
      </c>
    </row>
    <row r="338" spans="1:11" ht="27.75" customHeight="1" x14ac:dyDescent="0.3">
      <c r="B338" s="270" t="s">
        <v>121</v>
      </c>
      <c r="C338" s="5" t="s">
        <v>129</v>
      </c>
      <c r="D338" s="1" t="s">
        <v>5</v>
      </c>
      <c r="E338" s="1" t="s">
        <v>6</v>
      </c>
      <c r="F338" s="5" t="s">
        <v>650</v>
      </c>
      <c r="G338" s="1" t="s">
        <v>120</v>
      </c>
      <c r="H338" s="57"/>
      <c r="I338" s="57">
        <f>4836+364+2604+196</f>
        <v>8000</v>
      </c>
      <c r="J338" s="260"/>
    </row>
    <row r="339" spans="1:11" ht="39.75" customHeight="1" x14ac:dyDescent="0.3">
      <c r="B339" s="156" t="s">
        <v>48</v>
      </c>
      <c r="C339" s="5" t="s">
        <v>129</v>
      </c>
      <c r="D339" s="46" t="s">
        <v>5</v>
      </c>
      <c r="E339" s="46" t="s">
        <v>5</v>
      </c>
      <c r="F339" s="46"/>
      <c r="G339" s="1"/>
      <c r="H339" s="132">
        <f>H340</f>
        <v>0</v>
      </c>
      <c r="I339" s="132">
        <f>I340</f>
        <v>16702.8</v>
      </c>
      <c r="J339" s="260">
        <f>J340</f>
        <v>16708.3</v>
      </c>
    </row>
    <row r="340" spans="1:11" s="281" customFormat="1" ht="80.25" customHeight="1" x14ac:dyDescent="0.55000000000000004">
      <c r="A340" s="283"/>
      <c r="B340" s="114" t="s">
        <v>550</v>
      </c>
      <c r="C340" s="60" t="s">
        <v>129</v>
      </c>
      <c r="D340" s="67" t="s">
        <v>5</v>
      </c>
      <c r="E340" s="58" t="s">
        <v>5</v>
      </c>
      <c r="F340" s="67" t="s">
        <v>235</v>
      </c>
      <c r="G340" s="61"/>
      <c r="H340" s="141">
        <f>H342+H347</f>
        <v>0</v>
      </c>
      <c r="I340" s="141">
        <f>I342+I347</f>
        <v>16702.8</v>
      </c>
      <c r="J340" s="284">
        <f>J342+J347</f>
        <v>16708.3</v>
      </c>
      <c r="K340" s="282"/>
    </row>
    <row r="341" spans="1:11" ht="65.25" customHeight="1" x14ac:dyDescent="0.3">
      <c r="B341" s="114" t="s">
        <v>358</v>
      </c>
      <c r="C341" s="5" t="s">
        <v>129</v>
      </c>
      <c r="D341" s="23" t="s">
        <v>5</v>
      </c>
      <c r="E341" s="46" t="s">
        <v>5</v>
      </c>
      <c r="F341" s="23" t="s">
        <v>357</v>
      </c>
      <c r="G341" s="1"/>
      <c r="H341" s="132">
        <f>H342+H347</f>
        <v>0</v>
      </c>
      <c r="I341" s="132">
        <f>I342+I347</f>
        <v>16702.8</v>
      </c>
      <c r="J341" s="260">
        <f>J342+J347</f>
        <v>16708.3</v>
      </c>
    </row>
    <row r="342" spans="1:11" ht="66" customHeight="1" x14ac:dyDescent="0.3">
      <c r="B342" s="69" t="s">
        <v>273</v>
      </c>
      <c r="C342" s="5" t="s">
        <v>129</v>
      </c>
      <c r="D342" s="23" t="s">
        <v>5</v>
      </c>
      <c r="E342" s="46" t="s">
        <v>5</v>
      </c>
      <c r="F342" s="23" t="s">
        <v>359</v>
      </c>
      <c r="G342" s="1"/>
      <c r="H342" s="132">
        <f>H343</f>
        <v>0</v>
      </c>
      <c r="I342" s="132">
        <f>I343</f>
        <v>4081.1000000000004</v>
      </c>
      <c r="J342" s="260">
        <f>J343</f>
        <v>4081.1000000000004</v>
      </c>
    </row>
    <row r="343" spans="1:11" ht="44.25" customHeight="1" x14ac:dyDescent="0.3">
      <c r="B343" s="156" t="s">
        <v>97</v>
      </c>
      <c r="C343" s="5" t="s">
        <v>129</v>
      </c>
      <c r="D343" s="23" t="s">
        <v>5</v>
      </c>
      <c r="E343" s="46" t="s">
        <v>5</v>
      </c>
      <c r="F343" s="23" t="s">
        <v>360</v>
      </c>
      <c r="G343" s="6"/>
      <c r="H343" s="132">
        <f>H344+H345</f>
        <v>0</v>
      </c>
      <c r="I343" s="132">
        <f>I344+I345+I346</f>
        <v>4081.1000000000004</v>
      </c>
      <c r="J343" s="132">
        <f>J344+J345+J346</f>
        <v>4081.1000000000004</v>
      </c>
    </row>
    <row r="344" spans="1:11" ht="39.75" customHeight="1" x14ac:dyDescent="0.3">
      <c r="B344" s="149" t="s">
        <v>440</v>
      </c>
      <c r="C344" s="5" t="s">
        <v>129</v>
      </c>
      <c r="D344" s="23" t="s">
        <v>5</v>
      </c>
      <c r="E344" s="46" t="s">
        <v>5</v>
      </c>
      <c r="F344" s="23" t="s">
        <v>360</v>
      </c>
      <c r="G344" s="6" t="s">
        <v>85</v>
      </c>
      <c r="H344" s="6"/>
      <c r="I344" s="132">
        <v>3550.5</v>
      </c>
      <c r="J344" s="260">
        <v>3550.5</v>
      </c>
    </row>
    <row r="345" spans="1:11" ht="60" customHeight="1" x14ac:dyDescent="0.3">
      <c r="B345" s="154" t="s">
        <v>109</v>
      </c>
      <c r="C345" s="5" t="s">
        <v>129</v>
      </c>
      <c r="D345" s="23" t="s">
        <v>5</v>
      </c>
      <c r="E345" s="46" t="s">
        <v>5</v>
      </c>
      <c r="F345" s="23" t="s">
        <v>360</v>
      </c>
      <c r="G345" s="6" t="s">
        <v>86</v>
      </c>
      <c r="H345" s="6"/>
      <c r="I345" s="132">
        <f>530.6-508.3</f>
        <v>22.300000000000011</v>
      </c>
      <c r="J345" s="260">
        <f>530.6-508.3</f>
        <v>22.300000000000011</v>
      </c>
    </row>
    <row r="346" spans="1:11" ht="60" customHeight="1" x14ac:dyDescent="0.3">
      <c r="B346" s="285" t="s">
        <v>170</v>
      </c>
      <c r="C346" s="5" t="s">
        <v>129</v>
      </c>
      <c r="D346" s="23" t="s">
        <v>5</v>
      </c>
      <c r="E346" s="46" t="s">
        <v>5</v>
      </c>
      <c r="F346" s="23" t="s">
        <v>360</v>
      </c>
      <c r="G346" s="6" t="s">
        <v>87</v>
      </c>
      <c r="H346" s="6"/>
      <c r="I346" s="132">
        <v>508.3</v>
      </c>
      <c r="J346" s="260">
        <v>508.3</v>
      </c>
    </row>
    <row r="347" spans="1:11" ht="45" customHeight="1" x14ac:dyDescent="0.3">
      <c r="B347" s="154" t="s">
        <v>321</v>
      </c>
      <c r="C347" s="5" t="s">
        <v>129</v>
      </c>
      <c r="D347" s="23" t="s">
        <v>5</v>
      </c>
      <c r="E347" s="46" t="s">
        <v>5</v>
      </c>
      <c r="F347" s="23" t="s">
        <v>361</v>
      </c>
      <c r="G347" s="6"/>
      <c r="H347" s="132">
        <f>H348</f>
        <v>0</v>
      </c>
      <c r="I347" s="132">
        <f>I348</f>
        <v>12621.699999999999</v>
      </c>
      <c r="J347" s="260">
        <f>J348</f>
        <v>12627.199999999999</v>
      </c>
    </row>
    <row r="348" spans="1:11" ht="57.75" customHeight="1" x14ac:dyDescent="0.3">
      <c r="B348" s="154" t="s">
        <v>101</v>
      </c>
      <c r="C348" s="5" t="s">
        <v>129</v>
      </c>
      <c r="D348" s="23" t="s">
        <v>5</v>
      </c>
      <c r="E348" s="46" t="s">
        <v>5</v>
      </c>
      <c r="F348" s="23" t="s">
        <v>362</v>
      </c>
      <c r="G348" s="6"/>
      <c r="H348" s="132">
        <f>H349+H350+H351</f>
        <v>0</v>
      </c>
      <c r="I348" s="132">
        <f>I349+I350+I351</f>
        <v>12621.699999999999</v>
      </c>
      <c r="J348" s="260">
        <f>J349+J350+J351</f>
        <v>12627.199999999999</v>
      </c>
    </row>
    <row r="349" spans="1:11" ht="53.25" customHeight="1" x14ac:dyDescent="0.3">
      <c r="B349" s="74" t="s">
        <v>91</v>
      </c>
      <c r="C349" s="5" t="s">
        <v>129</v>
      </c>
      <c r="D349" s="23" t="s">
        <v>5</v>
      </c>
      <c r="E349" s="46" t="s">
        <v>5</v>
      </c>
      <c r="F349" s="23" t="s">
        <v>362</v>
      </c>
      <c r="G349" s="6" t="s">
        <v>89</v>
      </c>
      <c r="H349" s="6"/>
      <c r="I349" s="132">
        <v>11933.1</v>
      </c>
      <c r="J349" s="260">
        <v>11933.1</v>
      </c>
    </row>
    <row r="350" spans="1:11" ht="58.5" customHeight="1" x14ac:dyDescent="0.3">
      <c r="B350" s="154" t="s">
        <v>109</v>
      </c>
      <c r="C350" s="5" t="s">
        <v>129</v>
      </c>
      <c r="D350" s="23" t="s">
        <v>5</v>
      </c>
      <c r="E350" s="46" t="s">
        <v>5</v>
      </c>
      <c r="F350" s="23" t="s">
        <v>362</v>
      </c>
      <c r="G350" s="6" t="s">
        <v>86</v>
      </c>
      <c r="H350" s="6"/>
      <c r="I350" s="132">
        <v>543.79999999999995</v>
      </c>
      <c r="J350" s="260">
        <v>549.29999999999995</v>
      </c>
    </row>
    <row r="351" spans="1:11" ht="28.5" customHeight="1" x14ac:dyDescent="0.3">
      <c r="B351" s="154" t="s">
        <v>170</v>
      </c>
      <c r="C351" s="5" t="s">
        <v>129</v>
      </c>
      <c r="D351" s="23" t="s">
        <v>5</v>
      </c>
      <c r="E351" s="46" t="s">
        <v>5</v>
      </c>
      <c r="F351" s="23" t="s">
        <v>362</v>
      </c>
      <c r="G351" s="6" t="s">
        <v>87</v>
      </c>
      <c r="H351" s="6"/>
      <c r="I351" s="132">
        <v>144.80000000000001</v>
      </c>
      <c r="J351" s="260">
        <v>144.80000000000001</v>
      </c>
    </row>
    <row r="352" spans="1:11" ht="28.5" customHeight="1" x14ac:dyDescent="0.3">
      <c r="B352" s="210" t="s">
        <v>0</v>
      </c>
      <c r="C352" s="5" t="s">
        <v>129</v>
      </c>
      <c r="D352" s="23" t="s">
        <v>7</v>
      </c>
      <c r="E352" s="46"/>
      <c r="F352" s="23"/>
      <c r="G352" s="6"/>
      <c r="H352" s="132">
        <f>H353+H359</f>
        <v>0</v>
      </c>
      <c r="I352" s="132">
        <f>I353+I359</f>
        <v>64866.6</v>
      </c>
      <c r="J352" s="260">
        <f>J353+J359</f>
        <v>55868.6</v>
      </c>
    </row>
    <row r="353" spans="2:10" ht="28.5" customHeight="1" x14ac:dyDescent="0.3">
      <c r="B353" s="210" t="s">
        <v>2</v>
      </c>
      <c r="C353" s="5" t="s">
        <v>129</v>
      </c>
      <c r="D353" s="23" t="s">
        <v>7</v>
      </c>
      <c r="E353" s="46" t="s">
        <v>3</v>
      </c>
      <c r="F353" s="23"/>
      <c r="G353" s="6"/>
      <c r="H353" s="132">
        <f t="shared" ref="H353:J357" si="61">H354</f>
        <v>0</v>
      </c>
      <c r="I353" s="132">
        <f t="shared" si="61"/>
        <v>31500</v>
      </c>
      <c r="J353" s="260">
        <f t="shared" si="61"/>
        <v>0</v>
      </c>
    </row>
    <row r="354" spans="2:10" ht="84.75" customHeight="1" x14ac:dyDescent="0.3">
      <c r="B354" s="69" t="s">
        <v>550</v>
      </c>
      <c r="C354" s="5" t="s">
        <v>129</v>
      </c>
      <c r="D354" s="23" t="s">
        <v>7</v>
      </c>
      <c r="E354" s="46" t="s">
        <v>3</v>
      </c>
      <c r="F354" s="23" t="s">
        <v>235</v>
      </c>
      <c r="G354" s="6"/>
      <c r="H354" s="132">
        <f t="shared" si="61"/>
        <v>0</v>
      </c>
      <c r="I354" s="132">
        <f t="shared" si="61"/>
        <v>31500</v>
      </c>
      <c r="J354" s="260">
        <f t="shared" si="61"/>
        <v>0</v>
      </c>
    </row>
    <row r="355" spans="2:10" ht="51" customHeight="1" x14ac:dyDescent="0.3">
      <c r="B355" s="114" t="s">
        <v>358</v>
      </c>
      <c r="C355" s="5" t="s">
        <v>129</v>
      </c>
      <c r="D355" s="23" t="s">
        <v>7</v>
      </c>
      <c r="E355" s="46" t="s">
        <v>3</v>
      </c>
      <c r="F355" s="23" t="s">
        <v>357</v>
      </c>
      <c r="G355" s="6"/>
      <c r="H355" s="132">
        <f>H356</f>
        <v>0</v>
      </c>
      <c r="I355" s="132">
        <f t="shared" si="61"/>
        <v>31500</v>
      </c>
      <c r="J355" s="260">
        <f t="shared" si="61"/>
        <v>0</v>
      </c>
    </row>
    <row r="356" spans="2:10" ht="66" customHeight="1" x14ac:dyDescent="0.3">
      <c r="B356" s="210" t="s">
        <v>474</v>
      </c>
      <c r="C356" s="5" t="s">
        <v>129</v>
      </c>
      <c r="D356" s="23" t="s">
        <v>7</v>
      </c>
      <c r="E356" s="46" t="s">
        <v>3</v>
      </c>
      <c r="F356" s="23" t="s">
        <v>472</v>
      </c>
      <c r="G356" s="6"/>
      <c r="H356" s="132">
        <f t="shared" si="61"/>
        <v>0</v>
      </c>
      <c r="I356" s="132">
        <f t="shared" si="61"/>
        <v>31500</v>
      </c>
      <c r="J356" s="260">
        <f t="shared" si="61"/>
        <v>0</v>
      </c>
    </row>
    <row r="357" spans="2:10" ht="63" customHeight="1" x14ac:dyDescent="0.3">
      <c r="B357" s="210" t="s">
        <v>475</v>
      </c>
      <c r="C357" s="5" t="s">
        <v>129</v>
      </c>
      <c r="D357" s="23" t="s">
        <v>7</v>
      </c>
      <c r="E357" s="46" t="s">
        <v>3</v>
      </c>
      <c r="F357" s="23" t="s">
        <v>473</v>
      </c>
      <c r="G357" s="6"/>
      <c r="H357" s="132">
        <f t="shared" si="61"/>
        <v>0</v>
      </c>
      <c r="I357" s="132">
        <f t="shared" si="61"/>
        <v>31500</v>
      </c>
      <c r="J357" s="260">
        <f t="shared" si="61"/>
        <v>0</v>
      </c>
    </row>
    <row r="358" spans="2:10" ht="28.5" customHeight="1" x14ac:dyDescent="0.3">
      <c r="B358" s="210" t="s">
        <v>121</v>
      </c>
      <c r="C358" s="5" t="s">
        <v>129</v>
      </c>
      <c r="D358" s="23" t="s">
        <v>7</v>
      </c>
      <c r="E358" s="46" t="s">
        <v>3</v>
      </c>
      <c r="F358" s="23" t="s">
        <v>473</v>
      </c>
      <c r="G358" s="6" t="s">
        <v>120</v>
      </c>
      <c r="H358" s="6"/>
      <c r="I358" s="132">
        <v>31500</v>
      </c>
      <c r="J358" s="260">
        <v>0</v>
      </c>
    </row>
    <row r="359" spans="2:10" ht="28.5" customHeight="1" x14ac:dyDescent="0.3">
      <c r="B359" s="154" t="s">
        <v>1</v>
      </c>
      <c r="C359" s="5" t="s">
        <v>129</v>
      </c>
      <c r="D359" s="23" t="s">
        <v>7</v>
      </c>
      <c r="E359" s="46" t="s">
        <v>6</v>
      </c>
      <c r="F359" s="23"/>
      <c r="G359" s="6"/>
      <c r="H359" s="132">
        <f t="shared" ref="H359:J362" si="62">H360</f>
        <v>0</v>
      </c>
      <c r="I359" s="132">
        <f t="shared" si="62"/>
        <v>33366.6</v>
      </c>
      <c r="J359" s="260">
        <f t="shared" si="62"/>
        <v>55868.6</v>
      </c>
    </row>
    <row r="360" spans="2:10" ht="81" customHeight="1" x14ac:dyDescent="0.3">
      <c r="B360" s="69" t="s">
        <v>550</v>
      </c>
      <c r="C360" s="5" t="s">
        <v>129</v>
      </c>
      <c r="D360" s="23" t="s">
        <v>7</v>
      </c>
      <c r="E360" s="46" t="s">
        <v>6</v>
      </c>
      <c r="F360" s="23" t="s">
        <v>235</v>
      </c>
      <c r="G360" s="6"/>
      <c r="H360" s="132">
        <f t="shared" si="62"/>
        <v>0</v>
      </c>
      <c r="I360" s="132">
        <f t="shared" si="62"/>
        <v>33366.6</v>
      </c>
      <c r="J360" s="132">
        <f t="shared" si="62"/>
        <v>55868.6</v>
      </c>
    </row>
    <row r="361" spans="2:10" ht="78.75" customHeight="1" x14ac:dyDescent="0.3">
      <c r="B361" s="241" t="s">
        <v>358</v>
      </c>
      <c r="C361" s="5" t="s">
        <v>129</v>
      </c>
      <c r="D361" s="23" t="s">
        <v>7</v>
      </c>
      <c r="E361" s="46" t="s">
        <v>6</v>
      </c>
      <c r="F361" s="23" t="s">
        <v>357</v>
      </c>
      <c r="G361" s="6"/>
      <c r="H361" s="132">
        <f>H362+H365</f>
        <v>0</v>
      </c>
      <c r="I361" s="132">
        <f t="shared" ref="I361:J361" si="63">I362+I365</f>
        <v>33366.6</v>
      </c>
      <c r="J361" s="132">
        <f t="shared" si="63"/>
        <v>55868.6</v>
      </c>
    </row>
    <row r="362" spans="2:10" ht="66.75" customHeight="1" x14ac:dyDescent="0.3">
      <c r="B362" s="154" t="s">
        <v>579</v>
      </c>
      <c r="C362" s="5" t="s">
        <v>129</v>
      </c>
      <c r="D362" s="23" t="s">
        <v>7</v>
      </c>
      <c r="E362" s="46" t="s">
        <v>6</v>
      </c>
      <c r="F362" s="23" t="s">
        <v>578</v>
      </c>
      <c r="G362" s="6"/>
      <c r="H362" s="132">
        <f t="shared" si="62"/>
        <v>0</v>
      </c>
      <c r="I362" s="132">
        <f t="shared" si="62"/>
        <v>11971.699999999999</v>
      </c>
      <c r="J362" s="260">
        <f t="shared" si="62"/>
        <v>55868.6</v>
      </c>
    </row>
    <row r="363" spans="2:10" ht="72.75" customHeight="1" x14ac:dyDescent="0.3">
      <c r="B363" s="241" t="s">
        <v>580</v>
      </c>
      <c r="C363" s="5" t="s">
        <v>129</v>
      </c>
      <c r="D363" s="23" t="s">
        <v>7</v>
      </c>
      <c r="E363" s="46" t="s">
        <v>6</v>
      </c>
      <c r="F363" s="23" t="s">
        <v>581</v>
      </c>
      <c r="G363" s="6"/>
      <c r="H363" s="132">
        <f>H364</f>
        <v>0</v>
      </c>
      <c r="I363" s="132">
        <f>I364</f>
        <v>11971.699999999999</v>
      </c>
      <c r="J363" s="260">
        <f>J364</f>
        <v>55868.6</v>
      </c>
    </row>
    <row r="364" spans="2:10" ht="28.5" customHeight="1" x14ac:dyDescent="0.3">
      <c r="B364" s="154" t="s">
        <v>121</v>
      </c>
      <c r="C364" s="5" t="s">
        <v>129</v>
      </c>
      <c r="D364" s="23" t="s">
        <v>7</v>
      </c>
      <c r="E364" s="46" t="s">
        <v>6</v>
      </c>
      <c r="F364" s="23" t="s">
        <v>581</v>
      </c>
      <c r="G364" s="6" t="s">
        <v>120</v>
      </c>
      <c r="H364" s="132">
        <v>0</v>
      </c>
      <c r="I364" s="132">
        <f>13469.4-1497.7</f>
        <v>11971.699999999999</v>
      </c>
      <c r="J364" s="260">
        <v>55868.6</v>
      </c>
    </row>
    <row r="365" spans="2:10" ht="56.25" x14ac:dyDescent="0.3">
      <c r="B365" s="277" t="s">
        <v>413</v>
      </c>
      <c r="C365" s="5" t="s">
        <v>129</v>
      </c>
      <c r="D365" s="23" t="s">
        <v>7</v>
      </c>
      <c r="E365" s="46" t="s">
        <v>6</v>
      </c>
      <c r="F365" s="23" t="s">
        <v>412</v>
      </c>
      <c r="G365" s="6"/>
      <c r="H365" s="132">
        <f t="shared" ref="H365:J366" si="64">H366</f>
        <v>0</v>
      </c>
      <c r="I365" s="132">
        <f t="shared" si="64"/>
        <v>21394.9</v>
      </c>
      <c r="J365" s="132">
        <f t="shared" si="64"/>
        <v>0</v>
      </c>
    </row>
    <row r="366" spans="2:10" ht="110.25" customHeight="1" x14ac:dyDescent="0.3">
      <c r="B366" s="280" t="s">
        <v>665</v>
      </c>
      <c r="C366" s="5" t="s">
        <v>129</v>
      </c>
      <c r="D366" s="23" t="s">
        <v>7</v>
      </c>
      <c r="E366" s="46" t="s">
        <v>6</v>
      </c>
      <c r="F366" s="23" t="s">
        <v>661</v>
      </c>
      <c r="G366" s="6"/>
      <c r="H366" s="132">
        <f t="shared" si="64"/>
        <v>0</v>
      </c>
      <c r="I366" s="132">
        <f t="shared" si="64"/>
        <v>21394.9</v>
      </c>
      <c r="J366" s="132">
        <f t="shared" si="64"/>
        <v>0</v>
      </c>
    </row>
    <row r="367" spans="2:10" ht="20.25" customHeight="1" x14ac:dyDescent="0.3">
      <c r="B367" s="277" t="s">
        <v>662</v>
      </c>
      <c r="C367" s="5" t="s">
        <v>129</v>
      </c>
      <c r="D367" s="23" t="s">
        <v>7</v>
      </c>
      <c r="E367" s="46" t="s">
        <v>6</v>
      </c>
      <c r="F367" s="23" t="s">
        <v>661</v>
      </c>
      <c r="G367" s="6" t="s">
        <v>120</v>
      </c>
      <c r="H367" s="132">
        <v>0</v>
      </c>
      <c r="I367" s="132">
        <f>1497.7+19897.2</f>
        <v>21394.9</v>
      </c>
      <c r="J367" s="260"/>
    </row>
    <row r="368" spans="2:10" ht="22.5" customHeight="1" x14ac:dyDescent="0.3">
      <c r="B368" s="11" t="s">
        <v>28</v>
      </c>
      <c r="C368" s="3" t="s">
        <v>129</v>
      </c>
      <c r="D368" s="4" t="s">
        <v>23</v>
      </c>
      <c r="E368" s="46"/>
      <c r="F368" s="1"/>
      <c r="G368" s="6"/>
      <c r="H368" s="132">
        <f t="shared" ref="H368:J372" si="65">H369</f>
        <v>0</v>
      </c>
      <c r="I368" s="132">
        <f t="shared" si="65"/>
        <v>6</v>
      </c>
      <c r="J368" s="260">
        <f t="shared" si="65"/>
        <v>6</v>
      </c>
    </row>
    <row r="369" spans="1:10" ht="38.25" customHeight="1" x14ac:dyDescent="0.3">
      <c r="B369" s="156" t="s">
        <v>82</v>
      </c>
      <c r="C369" s="5" t="s">
        <v>129</v>
      </c>
      <c r="D369" s="44" t="s">
        <v>23</v>
      </c>
      <c r="E369" s="44" t="s">
        <v>4</v>
      </c>
      <c r="F369" s="1"/>
      <c r="G369" s="6"/>
      <c r="H369" s="132">
        <f t="shared" si="65"/>
        <v>0</v>
      </c>
      <c r="I369" s="132">
        <f t="shared" si="65"/>
        <v>6</v>
      </c>
      <c r="J369" s="260">
        <f t="shared" si="65"/>
        <v>6</v>
      </c>
    </row>
    <row r="370" spans="1:10" ht="60" customHeight="1" x14ac:dyDescent="0.3">
      <c r="B370" s="152" t="s">
        <v>529</v>
      </c>
      <c r="C370" s="5" t="s">
        <v>129</v>
      </c>
      <c r="D370" s="6" t="s">
        <v>23</v>
      </c>
      <c r="E370" s="6" t="s">
        <v>4</v>
      </c>
      <c r="F370" s="1" t="s">
        <v>236</v>
      </c>
      <c r="G370" s="1"/>
      <c r="H370" s="132">
        <f t="shared" si="65"/>
        <v>0</v>
      </c>
      <c r="I370" s="132">
        <f t="shared" si="65"/>
        <v>6</v>
      </c>
      <c r="J370" s="260">
        <f t="shared" si="65"/>
        <v>6</v>
      </c>
    </row>
    <row r="371" spans="1:10" ht="102.75" customHeight="1" x14ac:dyDescent="0.3">
      <c r="B371" s="152" t="s">
        <v>620</v>
      </c>
      <c r="C371" s="5" t="s">
        <v>129</v>
      </c>
      <c r="D371" s="6" t="s">
        <v>23</v>
      </c>
      <c r="E371" s="6" t="s">
        <v>4</v>
      </c>
      <c r="F371" s="1" t="s">
        <v>601</v>
      </c>
      <c r="G371" s="1"/>
      <c r="H371" s="132">
        <f t="shared" si="65"/>
        <v>0</v>
      </c>
      <c r="I371" s="132">
        <f t="shared" si="65"/>
        <v>6</v>
      </c>
      <c r="J371" s="260">
        <f t="shared" si="65"/>
        <v>6</v>
      </c>
    </row>
    <row r="372" spans="1:10" ht="65.25" customHeight="1" x14ac:dyDescent="0.3">
      <c r="B372" s="152" t="s">
        <v>156</v>
      </c>
      <c r="C372" s="5" t="s">
        <v>129</v>
      </c>
      <c r="D372" s="6" t="s">
        <v>23</v>
      </c>
      <c r="E372" s="6" t="s">
        <v>4</v>
      </c>
      <c r="F372" s="1" t="s">
        <v>602</v>
      </c>
      <c r="G372" s="1"/>
      <c r="H372" s="132">
        <f t="shared" si="65"/>
        <v>0</v>
      </c>
      <c r="I372" s="132">
        <f t="shared" si="65"/>
        <v>6</v>
      </c>
      <c r="J372" s="260">
        <f t="shared" si="65"/>
        <v>6</v>
      </c>
    </row>
    <row r="373" spans="1:10" ht="30" customHeight="1" x14ac:dyDescent="0.3">
      <c r="B373" s="149" t="s">
        <v>307</v>
      </c>
      <c r="C373" s="5" t="s">
        <v>129</v>
      </c>
      <c r="D373" s="6" t="s">
        <v>23</v>
      </c>
      <c r="E373" s="6" t="s">
        <v>4</v>
      </c>
      <c r="F373" s="1" t="s">
        <v>602</v>
      </c>
      <c r="G373" s="1" t="s">
        <v>306</v>
      </c>
      <c r="H373" s="1"/>
      <c r="I373" s="132">
        <v>6</v>
      </c>
      <c r="J373" s="260">
        <v>6</v>
      </c>
    </row>
    <row r="374" spans="1:10" ht="18.75" x14ac:dyDescent="0.3">
      <c r="B374" s="227" t="s">
        <v>70</v>
      </c>
      <c r="C374" s="5" t="s">
        <v>129</v>
      </c>
      <c r="D374" s="6" t="s">
        <v>26</v>
      </c>
      <c r="E374" s="6"/>
      <c r="F374" s="5"/>
      <c r="G374" s="1"/>
      <c r="H374" s="224">
        <f t="shared" ref="H374:J378" si="66">H375</f>
        <v>0</v>
      </c>
      <c r="I374" s="224">
        <f t="shared" si="66"/>
        <v>0</v>
      </c>
      <c r="J374" s="263">
        <f t="shared" si="66"/>
        <v>47500</v>
      </c>
    </row>
    <row r="375" spans="1:10" ht="18.75" x14ac:dyDescent="0.3">
      <c r="B375" s="227" t="s">
        <v>488</v>
      </c>
      <c r="C375" s="5" t="s">
        <v>129</v>
      </c>
      <c r="D375" s="6" t="s">
        <v>26</v>
      </c>
      <c r="E375" s="6" t="s">
        <v>3</v>
      </c>
      <c r="F375" s="5"/>
      <c r="G375" s="1"/>
      <c r="H375" s="224">
        <f t="shared" si="66"/>
        <v>0</v>
      </c>
      <c r="I375" s="224">
        <f t="shared" si="66"/>
        <v>0</v>
      </c>
      <c r="J375" s="263">
        <f t="shared" si="66"/>
        <v>47500</v>
      </c>
    </row>
    <row r="376" spans="1:10" ht="81.75" customHeight="1" x14ac:dyDescent="0.3">
      <c r="B376" s="69" t="s">
        <v>524</v>
      </c>
      <c r="C376" s="5" t="s">
        <v>129</v>
      </c>
      <c r="D376" s="6" t="s">
        <v>26</v>
      </c>
      <c r="E376" s="6" t="s">
        <v>3</v>
      </c>
      <c r="F376" s="5" t="s">
        <v>235</v>
      </c>
      <c r="G376" s="1"/>
      <c r="H376" s="224">
        <f t="shared" si="66"/>
        <v>0</v>
      </c>
      <c r="I376" s="224">
        <f t="shared" si="66"/>
        <v>0</v>
      </c>
      <c r="J376" s="263">
        <f t="shared" si="66"/>
        <v>47500</v>
      </c>
    </row>
    <row r="377" spans="1:10" ht="37.5" x14ac:dyDescent="0.3">
      <c r="B377" s="196" t="s">
        <v>358</v>
      </c>
      <c r="C377" s="5" t="s">
        <v>129</v>
      </c>
      <c r="D377" s="6" t="s">
        <v>26</v>
      </c>
      <c r="E377" s="6" t="s">
        <v>3</v>
      </c>
      <c r="F377" s="5" t="s">
        <v>357</v>
      </c>
      <c r="G377" s="1"/>
      <c r="H377" s="224">
        <f t="shared" si="66"/>
        <v>0</v>
      </c>
      <c r="I377" s="224">
        <f t="shared" si="66"/>
        <v>0</v>
      </c>
      <c r="J377" s="263">
        <f t="shared" si="66"/>
        <v>47500</v>
      </c>
    </row>
    <row r="378" spans="1:10" ht="56.25" x14ac:dyDescent="0.3">
      <c r="B378" s="196" t="s">
        <v>413</v>
      </c>
      <c r="C378" s="5" t="s">
        <v>129</v>
      </c>
      <c r="D378" s="6" t="s">
        <v>26</v>
      </c>
      <c r="E378" s="6" t="s">
        <v>3</v>
      </c>
      <c r="F378" s="5" t="s">
        <v>412</v>
      </c>
      <c r="G378" s="1"/>
      <c r="H378" s="224">
        <f t="shared" si="66"/>
        <v>0</v>
      </c>
      <c r="I378" s="224">
        <f t="shared" si="66"/>
        <v>0</v>
      </c>
      <c r="J378" s="263">
        <f t="shared" si="66"/>
        <v>47500</v>
      </c>
    </row>
    <row r="379" spans="1:10" ht="68.25" customHeight="1" x14ac:dyDescent="0.3">
      <c r="B379" s="196" t="s">
        <v>582</v>
      </c>
      <c r="C379" s="5" t="s">
        <v>129</v>
      </c>
      <c r="D379" s="6" t="s">
        <v>26</v>
      </c>
      <c r="E379" s="6" t="s">
        <v>3</v>
      </c>
      <c r="F379" s="23" t="s">
        <v>583</v>
      </c>
      <c r="G379" s="1"/>
      <c r="H379" s="224">
        <f>H380</f>
        <v>0</v>
      </c>
      <c r="I379" s="224">
        <f>I380</f>
        <v>0</v>
      </c>
      <c r="J379" s="263">
        <f>J380</f>
        <v>47500</v>
      </c>
    </row>
    <row r="380" spans="1:10" ht="31.5" customHeight="1" x14ac:dyDescent="0.3">
      <c r="B380" s="196" t="s">
        <v>121</v>
      </c>
      <c r="C380" s="5" t="s">
        <v>129</v>
      </c>
      <c r="D380" s="6" t="s">
        <v>26</v>
      </c>
      <c r="E380" s="6" t="s">
        <v>3</v>
      </c>
      <c r="F380" s="23" t="s">
        <v>583</v>
      </c>
      <c r="G380" s="1" t="s">
        <v>120</v>
      </c>
      <c r="H380" s="1"/>
      <c r="I380" s="224"/>
      <c r="J380" s="260">
        <v>47500</v>
      </c>
    </row>
    <row r="381" spans="1:10" ht="18.75" x14ac:dyDescent="0.3">
      <c r="B381" s="149"/>
      <c r="C381" s="5"/>
      <c r="D381" s="23"/>
      <c r="E381" s="46"/>
      <c r="F381" s="23"/>
      <c r="G381" s="1"/>
      <c r="H381" s="1"/>
      <c r="I381" s="132"/>
      <c r="J381" s="260"/>
    </row>
    <row r="382" spans="1:10" ht="60" customHeight="1" x14ac:dyDescent="0.3">
      <c r="A382" s="18" t="s">
        <v>44</v>
      </c>
      <c r="B382" s="158" t="s">
        <v>50</v>
      </c>
      <c r="C382" s="14" t="s">
        <v>20</v>
      </c>
      <c r="D382" s="15"/>
      <c r="E382" s="15"/>
      <c r="F382" s="15"/>
      <c r="G382" s="15"/>
      <c r="H382" s="138">
        <f>H383+H488+H493</f>
        <v>0</v>
      </c>
      <c r="I382" s="138">
        <f>I383+I488+I493</f>
        <v>1889910.2000000004</v>
      </c>
      <c r="J382" s="261">
        <f>J383+J488+J493</f>
        <v>1871715.1000000003</v>
      </c>
    </row>
    <row r="383" spans="1:10" ht="42" customHeight="1" x14ac:dyDescent="0.3">
      <c r="B383" s="147" t="s">
        <v>0</v>
      </c>
      <c r="C383" s="3" t="s">
        <v>20</v>
      </c>
      <c r="D383" s="7" t="s">
        <v>7</v>
      </c>
      <c r="E383" s="7"/>
      <c r="F383" s="7"/>
      <c r="G383" s="7"/>
      <c r="H383" s="142">
        <f>H384+H397+H453+H458+H465+H435</f>
        <v>0</v>
      </c>
      <c r="I383" s="142">
        <f>I384+I397+I453+I458+I465+I435</f>
        <v>1877774.4000000004</v>
      </c>
      <c r="J383" s="264">
        <f>J384+J397+J453+J458+J465+J435</f>
        <v>1859579.3000000003</v>
      </c>
    </row>
    <row r="384" spans="1:10" ht="30.75" customHeight="1" x14ac:dyDescent="0.3">
      <c r="B384" s="152" t="s">
        <v>2</v>
      </c>
      <c r="C384" s="5" t="s">
        <v>20</v>
      </c>
      <c r="D384" s="1" t="s">
        <v>7</v>
      </c>
      <c r="E384" s="1" t="s">
        <v>3</v>
      </c>
      <c r="F384" s="1"/>
      <c r="G384" s="1"/>
      <c r="H384" s="132">
        <f t="shared" ref="H384:J385" si="67">H385</f>
        <v>0</v>
      </c>
      <c r="I384" s="132">
        <f t="shared" si="67"/>
        <v>640015.69999999995</v>
      </c>
      <c r="J384" s="260">
        <f t="shared" si="67"/>
        <v>642542.30000000005</v>
      </c>
    </row>
    <row r="385" spans="2:12" ht="61.5" customHeight="1" x14ac:dyDescent="0.3">
      <c r="B385" s="152" t="s">
        <v>551</v>
      </c>
      <c r="C385" s="5" t="s">
        <v>20</v>
      </c>
      <c r="D385" s="1" t="s">
        <v>7</v>
      </c>
      <c r="E385" s="1" t="s">
        <v>3</v>
      </c>
      <c r="F385" s="1" t="s">
        <v>257</v>
      </c>
      <c r="G385" s="1"/>
      <c r="H385" s="132">
        <f t="shared" si="67"/>
        <v>0</v>
      </c>
      <c r="I385" s="132">
        <f t="shared" si="67"/>
        <v>640015.69999999995</v>
      </c>
      <c r="J385" s="260">
        <f t="shared" si="67"/>
        <v>642542.30000000005</v>
      </c>
    </row>
    <row r="386" spans="2:12" ht="42" customHeight="1" x14ac:dyDescent="0.3">
      <c r="B386" s="152" t="s">
        <v>141</v>
      </c>
      <c r="C386" s="5" t="s">
        <v>20</v>
      </c>
      <c r="D386" s="1" t="s">
        <v>7</v>
      </c>
      <c r="E386" s="1" t="s">
        <v>3</v>
      </c>
      <c r="F386" s="1" t="s">
        <v>258</v>
      </c>
      <c r="G386" s="1"/>
      <c r="H386" s="132">
        <f>H392+H394+H389+H387</f>
        <v>0</v>
      </c>
      <c r="I386" s="132">
        <f>I392+I394+I389+I387</f>
        <v>640015.69999999995</v>
      </c>
      <c r="J386" s="260">
        <f>J392+J394+J389+J387</f>
        <v>642542.30000000005</v>
      </c>
    </row>
    <row r="387" spans="2:12" ht="60" customHeight="1" x14ac:dyDescent="0.3">
      <c r="B387" s="152" t="s">
        <v>154</v>
      </c>
      <c r="C387" s="5" t="s">
        <v>20</v>
      </c>
      <c r="D387" s="1" t="s">
        <v>7</v>
      </c>
      <c r="E387" s="1" t="s">
        <v>3</v>
      </c>
      <c r="F387" s="1" t="s">
        <v>259</v>
      </c>
      <c r="G387" s="1"/>
      <c r="H387" s="57">
        <f>H388</f>
        <v>0</v>
      </c>
      <c r="I387" s="57">
        <f>I388</f>
        <v>10206.700000000001</v>
      </c>
      <c r="J387" s="260">
        <f>J388</f>
        <v>10206.700000000001</v>
      </c>
    </row>
    <row r="388" spans="2:12" ht="35.25" customHeight="1" x14ac:dyDescent="0.3">
      <c r="B388" s="109" t="s">
        <v>116</v>
      </c>
      <c r="C388" s="5" t="s">
        <v>20</v>
      </c>
      <c r="D388" s="1" t="s">
        <v>7</v>
      </c>
      <c r="E388" s="1" t="s">
        <v>3</v>
      </c>
      <c r="F388" s="1" t="s">
        <v>259</v>
      </c>
      <c r="G388" s="1" t="s">
        <v>115</v>
      </c>
      <c r="H388" s="1"/>
      <c r="I388" s="57">
        <v>10206.700000000001</v>
      </c>
      <c r="J388" s="260">
        <v>10206.700000000001</v>
      </c>
    </row>
    <row r="389" spans="2:12" ht="35.25" customHeight="1" x14ac:dyDescent="0.35">
      <c r="B389" s="151" t="s">
        <v>107</v>
      </c>
      <c r="C389" s="5" t="s">
        <v>20</v>
      </c>
      <c r="D389" s="1" t="s">
        <v>7</v>
      </c>
      <c r="E389" s="1" t="s">
        <v>3</v>
      </c>
      <c r="F389" s="1" t="s">
        <v>416</v>
      </c>
      <c r="G389" s="44"/>
      <c r="H389" s="132">
        <f>H390+H391</f>
        <v>0</v>
      </c>
      <c r="I389" s="132">
        <f>I390+I391</f>
        <v>221629.1</v>
      </c>
      <c r="J389" s="260">
        <f>J390+J391</f>
        <v>223677.2</v>
      </c>
      <c r="K389" s="178"/>
      <c r="L389" s="177"/>
    </row>
    <row r="390" spans="2:12" ht="35.25" customHeight="1" x14ac:dyDescent="0.3">
      <c r="B390" s="11" t="s">
        <v>116</v>
      </c>
      <c r="C390" s="5" t="s">
        <v>20</v>
      </c>
      <c r="D390" s="22" t="s">
        <v>7</v>
      </c>
      <c r="E390" s="22" t="s">
        <v>3</v>
      </c>
      <c r="F390" s="1" t="s">
        <v>416</v>
      </c>
      <c r="G390" s="22" t="s">
        <v>115</v>
      </c>
      <c r="H390" s="22"/>
      <c r="I390" s="143">
        <v>209030.39999999999</v>
      </c>
      <c r="J390" s="260">
        <v>210948.2</v>
      </c>
    </row>
    <row r="391" spans="2:12" ht="35.25" customHeight="1" x14ac:dyDescent="0.3">
      <c r="B391" s="152" t="s">
        <v>123</v>
      </c>
      <c r="C391" s="5" t="s">
        <v>20</v>
      </c>
      <c r="D391" s="44" t="s">
        <v>7</v>
      </c>
      <c r="E391" s="44" t="s">
        <v>3</v>
      </c>
      <c r="F391" s="1" t="s">
        <v>416</v>
      </c>
      <c r="G391" s="44" t="s">
        <v>122</v>
      </c>
      <c r="H391" s="44"/>
      <c r="I391" s="132">
        <v>12598.7</v>
      </c>
      <c r="J391" s="260">
        <v>12729</v>
      </c>
    </row>
    <row r="392" spans="2:12" ht="197.25" customHeight="1" x14ac:dyDescent="0.3">
      <c r="B392" s="152" t="s">
        <v>373</v>
      </c>
      <c r="C392" s="5" t="s">
        <v>20</v>
      </c>
      <c r="D392" s="1" t="s">
        <v>7</v>
      </c>
      <c r="E392" s="1" t="s">
        <v>3</v>
      </c>
      <c r="F392" s="1" t="s">
        <v>260</v>
      </c>
      <c r="G392" s="1"/>
      <c r="H392" s="57">
        <f>H393</f>
        <v>0</v>
      </c>
      <c r="I392" s="57">
        <f>I393</f>
        <v>3586.1</v>
      </c>
      <c r="J392" s="260">
        <f>J393</f>
        <v>4064.6</v>
      </c>
    </row>
    <row r="393" spans="2:12" ht="33.75" customHeight="1" x14ac:dyDescent="0.3">
      <c r="B393" s="9" t="s">
        <v>116</v>
      </c>
      <c r="C393" s="5" t="s">
        <v>20</v>
      </c>
      <c r="D393" s="1" t="s">
        <v>7</v>
      </c>
      <c r="E393" s="1" t="s">
        <v>3</v>
      </c>
      <c r="F393" s="1" t="s">
        <v>260</v>
      </c>
      <c r="G393" s="1" t="s">
        <v>115</v>
      </c>
      <c r="H393" s="1"/>
      <c r="I393" s="57">
        <v>3586.1</v>
      </c>
      <c r="J393" s="260">
        <v>4064.6</v>
      </c>
    </row>
    <row r="394" spans="2:12" ht="122.25" customHeight="1" x14ac:dyDescent="0.3">
      <c r="B394" s="151" t="s">
        <v>392</v>
      </c>
      <c r="C394" s="5" t="s">
        <v>20</v>
      </c>
      <c r="D394" s="1" t="s">
        <v>7</v>
      </c>
      <c r="E394" s="1" t="s">
        <v>3</v>
      </c>
      <c r="F394" s="1" t="s">
        <v>261</v>
      </c>
      <c r="G394" s="1"/>
      <c r="H394" s="132">
        <f>H395+H396</f>
        <v>0</v>
      </c>
      <c r="I394" s="132">
        <f>I395+I396</f>
        <v>404593.80000000005</v>
      </c>
      <c r="J394" s="260">
        <f>J395+J396</f>
        <v>404593.80000000005</v>
      </c>
    </row>
    <row r="395" spans="2:12" ht="45" customHeight="1" x14ac:dyDescent="0.3">
      <c r="B395" s="11" t="s">
        <v>116</v>
      </c>
      <c r="C395" s="5" t="s">
        <v>20</v>
      </c>
      <c r="D395" s="22" t="s">
        <v>7</v>
      </c>
      <c r="E395" s="22" t="s">
        <v>3</v>
      </c>
      <c r="F395" s="1" t="s">
        <v>261</v>
      </c>
      <c r="G395" s="22" t="s">
        <v>115</v>
      </c>
      <c r="H395" s="22"/>
      <c r="I395" s="132">
        <v>382427.4</v>
      </c>
      <c r="J395" s="260">
        <v>382427.4</v>
      </c>
    </row>
    <row r="396" spans="2:12" ht="36.75" customHeight="1" x14ac:dyDescent="0.3">
      <c r="B396" s="152" t="s">
        <v>123</v>
      </c>
      <c r="C396" s="5" t="s">
        <v>20</v>
      </c>
      <c r="D396" s="44" t="s">
        <v>7</v>
      </c>
      <c r="E396" s="44" t="s">
        <v>3</v>
      </c>
      <c r="F396" s="1" t="s">
        <v>261</v>
      </c>
      <c r="G396" s="44" t="s">
        <v>122</v>
      </c>
      <c r="H396" s="44"/>
      <c r="I396" s="132">
        <v>22166.400000000001</v>
      </c>
      <c r="J396" s="260">
        <v>22166.400000000001</v>
      </c>
    </row>
    <row r="397" spans="2:12" ht="34.5" customHeight="1" x14ac:dyDescent="0.3">
      <c r="B397" s="147" t="s">
        <v>1</v>
      </c>
      <c r="C397" s="5" t="s">
        <v>20</v>
      </c>
      <c r="D397" s="1" t="s">
        <v>7</v>
      </c>
      <c r="E397" s="1" t="s">
        <v>6</v>
      </c>
      <c r="F397" s="1"/>
      <c r="G397" s="1"/>
      <c r="H397" s="57">
        <f>H402+H398</f>
        <v>0</v>
      </c>
      <c r="I397" s="57">
        <f>I402+I398</f>
        <v>930038.60000000021</v>
      </c>
      <c r="J397" s="260">
        <f>J402+J398</f>
        <v>909240.20000000019</v>
      </c>
    </row>
    <row r="398" spans="2:12" ht="84.75" customHeight="1" x14ac:dyDescent="0.3">
      <c r="B398" s="219" t="s">
        <v>460</v>
      </c>
      <c r="C398" s="5" t="s">
        <v>20</v>
      </c>
      <c r="D398" s="1" t="s">
        <v>7</v>
      </c>
      <c r="E398" s="1" t="s">
        <v>6</v>
      </c>
      <c r="F398" s="8" t="s">
        <v>455</v>
      </c>
      <c r="G398" s="5"/>
      <c r="H398" s="132">
        <f t="shared" ref="H398:J400" si="68">H399</f>
        <v>0</v>
      </c>
      <c r="I398" s="132">
        <f t="shared" si="68"/>
        <v>1596.8</v>
      </c>
      <c r="J398" s="260">
        <f t="shared" si="68"/>
        <v>1596.8</v>
      </c>
    </row>
    <row r="399" spans="2:12" ht="51.75" customHeight="1" x14ac:dyDescent="0.3">
      <c r="B399" s="219" t="s">
        <v>456</v>
      </c>
      <c r="C399" s="5" t="s">
        <v>20</v>
      </c>
      <c r="D399" s="1" t="s">
        <v>7</v>
      </c>
      <c r="E399" s="1" t="s">
        <v>6</v>
      </c>
      <c r="F399" s="8" t="s">
        <v>457</v>
      </c>
      <c r="G399" s="5"/>
      <c r="H399" s="132">
        <f t="shared" si="68"/>
        <v>0</v>
      </c>
      <c r="I399" s="132">
        <f t="shared" si="68"/>
        <v>1596.8</v>
      </c>
      <c r="J399" s="260">
        <f t="shared" si="68"/>
        <v>1596.8</v>
      </c>
    </row>
    <row r="400" spans="2:12" ht="81.75" customHeight="1" x14ac:dyDescent="0.3">
      <c r="B400" s="219" t="s">
        <v>477</v>
      </c>
      <c r="C400" s="5" t="s">
        <v>20</v>
      </c>
      <c r="D400" s="1" t="s">
        <v>7</v>
      </c>
      <c r="E400" s="1" t="s">
        <v>6</v>
      </c>
      <c r="F400" s="8" t="s">
        <v>458</v>
      </c>
      <c r="G400" s="5"/>
      <c r="H400" s="132">
        <f t="shared" si="68"/>
        <v>0</v>
      </c>
      <c r="I400" s="132">
        <f t="shared" si="68"/>
        <v>1596.8</v>
      </c>
      <c r="J400" s="260">
        <f t="shared" si="68"/>
        <v>1596.8</v>
      </c>
    </row>
    <row r="401" spans="2:21" ht="42" customHeight="1" x14ac:dyDescent="0.3">
      <c r="B401" s="11" t="s">
        <v>116</v>
      </c>
      <c r="C401" s="5" t="s">
        <v>20</v>
      </c>
      <c r="D401" s="1" t="s">
        <v>7</v>
      </c>
      <c r="E401" s="1" t="s">
        <v>6</v>
      </c>
      <c r="F401" s="8" t="s">
        <v>458</v>
      </c>
      <c r="G401" s="5" t="s">
        <v>115</v>
      </c>
      <c r="H401" s="5"/>
      <c r="I401" s="132">
        <f>1296.8+300</f>
        <v>1596.8</v>
      </c>
      <c r="J401" s="260">
        <f>1296.8+300</f>
        <v>1596.8</v>
      </c>
    </row>
    <row r="402" spans="2:21" ht="60.75" customHeight="1" x14ac:dyDescent="0.3">
      <c r="B402" s="236" t="s">
        <v>551</v>
      </c>
      <c r="C402" s="5" t="s">
        <v>20</v>
      </c>
      <c r="D402" s="1" t="s">
        <v>7</v>
      </c>
      <c r="E402" s="1" t="s">
        <v>6</v>
      </c>
      <c r="F402" s="1" t="s">
        <v>257</v>
      </c>
      <c r="G402" s="1"/>
      <c r="H402" s="57">
        <f t="shared" ref="H402:I402" si="69">H403</f>
        <v>0</v>
      </c>
      <c r="I402" s="57">
        <f t="shared" si="69"/>
        <v>928441.80000000016</v>
      </c>
      <c r="J402" s="260">
        <f>J403</f>
        <v>907643.40000000014</v>
      </c>
    </row>
    <row r="403" spans="2:21" ht="45" customHeight="1" x14ac:dyDescent="0.3">
      <c r="B403" s="152" t="s">
        <v>141</v>
      </c>
      <c r="C403" s="5" t="s">
        <v>20</v>
      </c>
      <c r="D403" s="1" t="s">
        <v>7</v>
      </c>
      <c r="E403" s="1" t="s">
        <v>6</v>
      </c>
      <c r="F403" s="1" t="s">
        <v>258</v>
      </c>
      <c r="G403" s="1"/>
      <c r="H403" s="57">
        <f>H404+H407+H410+H416+H418+H421+H424+H430+H426+H433+H413+H428</f>
        <v>0</v>
      </c>
      <c r="I403" s="57">
        <f>I404+I407+I410+I416+I418+I421+I424+I430+I426+I433+I413+I428</f>
        <v>928441.80000000016</v>
      </c>
      <c r="J403" s="57">
        <f>J404+J407+J410+J416+J418+J421+J424+J430+J426+J433+J413+J428</f>
        <v>907643.40000000014</v>
      </c>
    </row>
    <row r="404" spans="2:21" ht="60.75" customHeight="1" x14ac:dyDescent="0.3">
      <c r="B404" s="152" t="s">
        <v>154</v>
      </c>
      <c r="C404" s="5" t="s">
        <v>20</v>
      </c>
      <c r="D404" s="1" t="s">
        <v>7</v>
      </c>
      <c r="E404" s="1" t="s">
        <v>6</v>
      </c>
      <c r="F404" s="1" t="s">
        <v>259</v>
      </c>
      <c r="G404" s="1"/>
      <c r="H404" s="57">
        <f>H405+H406</f>
        <v>0</v>
      </c>
      <c r="I404" s="57">
        <f>I405+I406</f>
        <v>130779.00000000001</v>
      </c>
      <c r="J404" s="260">
        <f>J405+J406</f>
        <v>106152.3</v>
      </c>
    </row>
    <row r="405" spans="2:21" ht="29.25" customHeight="1" x14ac:dyDescent="0.3">
      <c r="B405" s="11" t="s">
        <v>116</v>
      </c>
      <c r="C405" s="5" t="s">
        <v>20</v>
      </c>
      <c r="D405" s="1" t="s">
        <v>7</v>
      </c>
      <c r="E405" s="1" t="s">
        <v>6</v>
      </c>
      <c r="F405" s="1" t="s">
        <v>259</v>
      </c>
      <c r="G405" s="1" t="s">
        <v>115</v>
      </c>
      <c r="H405" s="1"/>
      <c r="I405" s="174">
        <f>130932.1-2335.2</f>
        <v>128596.90000000001</v>
      </c>
      <c r="J405" s="260">
        <f>106246.9-2276.7</f>
        <v>103970.2</v>
      </c>
    </row>
    <row r="406" spans="2:21" ht="29.25" customHeight="1" x14ac:dyDescent="0.3">
      <c r="B406" s="152" t="s">
        <v>123</v>
      </c>
      <c r="C406" s="5" t="s">
        <v>20</v>
      </c>
      <c r="D406" s="1" t="s">
        <v>7</v>
      </c>
      <c r="E406" s="1" t="s">
        <v>6</v>
      </c>
      <c r="F406" s="1" t="s">
        <v>259</v>
      </c>
      <c r="G406" s="1" t="s">
        <v>122</v>
      </c>
      <c r="H406" s="1"/>
      <c r="I406" s="57">
        <v>2182.1</v>
      </c>
      <c r="J406" s="260">
        <v>2182.1</v>
      </c>
    </row>
    <row r="407" spans="2:21" ht="75" x14ac:dyDescent="0.35">
      <c r="B407" s="153" t="s">
        <v>107</v>
      </c>
      <c r="C407" s="5" t="s">
        <v>20</v>
      </c>
      <c r="D407" s="22" t="s">
        <v>7</v>
      </c>
      <c r="E407" s="22" t="s">
        <v>6</v>
      </c>
      <c r="F407" s="22" t="s">
        <v>416</v>
      </c>
      <c r="G407" s="1"/>
      <c r="H407" s="132">
        <f>H408+H409</f>
        <v>0</v>
      </c>
      <c r="I407" s="132">
        <f>I408+I409</f>
        <v>124241.9</v>
      </c>
      <c r="J407" s="260">
        <f>J408+J409</f>
        <v>126662.8</v>
      </c>
      <c r="K407" s="178"/>
      <c r="L407" s="177"/>
    </row>
    <row r="408" spans="2:21" ht="29.25" customHeight="1" x14ac:dyDescent="0.3">
      <c r="B408" s="11" t="s">
        <v>116</v>
      </c>
      <c r="C408" s="5" t="s">
        <v>20</v>
      </c>
      <c r="D408" s="22" t="s">
        <v>7</v>
      </c>
      <c r="E408" s="22" t="s">
        <v>6</v>
      </c>
      <c r="F408" s="22" t="s">
        <v>416</v>
      </c>
      <c r="G408" s="1" t="s">
        <v>115</v>
      </c>
      <c r="H408" s="1"/>
      <c r="I408" s="132">
        <v>116559.9</v>
      </c>
      <c r="J408" s="260">
        <v>118801.8</v>
      </c>
    </row>
    <row r="409" spans="2:21" ht="29.25" customHeight="1" x14ac:dyDescent="0.3">
      <c r="B409" s="152" t="s">
        <v>124</v>
      </c>
      <c r="C409" s="5" t="s">
        <v>20</v>
      </c>
      <c r="D409" s="22" t="s">
        <v>7</v>
      </c>
      <c r="E409" s="22" t="s">
        <v>6</v>
      </c>
      <c r="F409" s="22" t="s">
        <v>416</v>
      </c>
      <c r="G409" s="1" t="s">
        <v>122</v>
      </c>
      <c r="H409" s="1"/>
      <c r="I409" s="132">
        <v>7682</v>
      </c>
      <c r="J409" s="260">
        <v>7861</v>
      </c>
    </row>
    <row r="410" spans="2:21" ht="115.5" customHeight="1" x14ac:dyDescent="0.75">
      <c r="B410" s="250" t="s">
        <v>621</v>
      </c>
      <c r="C410" s="5" t="s">
        <v>20</v>
      </c>
      <c r="D410" s="22" t="s">
        <v>7</v>
      </c>
      <c r="E410" s="22" t="s">
        <v>6</v>
      </c>
      <c r="F410" s="22" t="s">
        <v>487</v>
      </c>
      <c r="G410" s="1"/>
      <c r="H410" s="132">
        <f>H411+H412</f>
        <v>0</v>
      </c>
      <c r="I410" s="132">
        <f>I411+I412</f>
        <v>0</v>
      </c>
      <c r="J410" s="260">
        <f>J411+J412</f>
        <v>0</v>
      </c>
      <c r="K410" s="339"/>
      <c r="L410" s="339"/>
      <c r="M410" s="339"/>
      <c r="N410" s="339"/>
      <c r="O410" s="339"/>
      <c r="Q410" s="336"/>
      <c r="R410" s="336"/>
      <c r="S410" s="336"/>
      <c r="T410" s="336"/>
      <c r="U410" s="336"/>
    </row>
    <row r="411" spans="2:21" ht="29.25" customHeight="1" x14ac:dyDescent="0.3">
      <c r="B411" s="226" t="s">
        <v>116</v>
      </c>
      <c r="C411" s="5" t="s">
        <v>20</v>
      </c>
      <c r="D411" s="22" t="s">
        <v>7</v>
      </c>
      <c r="E411" s="22" t="s">
        <v>6</v>
      </c>
      <c r="F411" s="22" t="s">
        <v>487</v>
      </c>
      <c r="G411" s="1" t="s">
        <v>115</v>
      </c>
      <c r="H411" s="132"/>
      <c r="I411" s="132">
        <f>42132.7-42132.7</f>
        <v>0</v>
      </c>
      <c r="J411" s="260">
        <v>0</v>
      </c>
    </row>
    <row r="412" spans="2:21" ht="29.25" customHeight="1" x14ac:dyDescent="0.3">
      <c r="B412" s="226" t="s">
        <v>124</v>
      </c>
      <c r="C412" s="5" t="s">
        <v>20</v>
      </c>
      <c r="D412" s="22" t="s">
        <v>7</v>
      </c>
      <c r="E412" s="22" t="s">
        <v>6</v>
      </c>
      <c r="F412" s="22" t="s">
        <v>487</v>
      </c>
      <c r="G412" s="1" t="s">
        <v>122</v>
      </c>
      <c r="H412" s="271"/>
      <c r="I412" s="132">
        <f>3176.9-3176.9</f>
        <v>0</v>
      </c>
      <c r="J412" s="260">
        <v>0</v>
      </c>
    </row>
    <row r="413" spans="2:21" ht="131.25" x14ac:dyDescent="0.3">
      <c r="B413" s="269" t="s">
        <v>645</v>
      </c>
      <c r="C413" s="5" t="s">
        <v>20</v>
      </c>
      <c r="D413" s="22" t="s">
        <v>7</v>
      </c>
      <c r="E413" s="22" t="s">
        <v>6</v>
      </c>
      <c r="F413" s="23" t="s">
        <v>646</v>
      </c>
      <c r="G413" s="1"/>
      <c r="H413" s="132">
        <f>H414+H415</f>
        <v>0</v>
      </c>
      <c r="I413" s="132">
        <f t="shared" ref="I413:J413" si="70">I414+I415</f>
        <v>46950.1</v>
      </c>
      <c r="J413" s="260">
        <f t="shared" si="70"/>
        <v>47705.3</v>
      </c>
    </row>
    <row r="414" spans="2:21" ht="29.25" customHeight="1" x14ac:dyDescent="0.3">
      <c r="B414" s="244" t="s">
        <v>116</v>
      </c>
      <c r="C414" s="5" t="s">
        <v>20</v>
      </c>
      <c r="D414" s="22" t="s">
        <v>7</v>
      </c>
      <c r="E414" s="22" t="s">
        <v>6</v>
      </c>
      <c r="F414" s="23" t="s">
        <v>646</v>
      </c>
      <c r="G414" s="1" t="s">
        <v>115</v>
      </c>
      <c r="H414" s="132"/>
      <c r="I414" s="132">
        <f>42132.7+1640.5</f>
        <v>43773.2</v>
      </c>
      <c r="J414" s="260">
        <f>43304.5+1223.9</f>
        <v>44528.4</v>
      </c>
    </row>
    <row r="415" spans="2:21" ht="29.25" customHeight="1" x14ac:dyDescent="0.3">
      <c r="B415" s="269" t="s">
        <v>124</v>
      </c>
      <c r="C415" s="5" t="s">
        <v>20</v>
      </c>
      <c r="D415" s="22" t="s">
        <v>7</v>
      </c>
      <c r="E415" s="22" t="s">
        <v>6</v>
      </c>
      <c r="F415" s="23" t="s">
        <v>646</v>
      </c>
      <c r="G415" s="1" t="s">
        <v>122</v>
      </c>
      <c r="H415" s="132"/>
      <c r="I415" s="132">
        <v>3176.9</v>
      </c>
      <c r="J415" s="260">
        <v>3176.9</v>
      </c>
    </row>
    <row r="416" spans="2:21" ht="195" customHeight="1" x14ac:dyDescent="0.3">
      <c r="B416" s="152" t="s">
        <v>373</v>
      </c>
      <c r="C416" s="5" t="s">
        <v>20</v>
      </c>
      <c r="D416" s="1" t="s">
        <v>7</v>
      </c>
      <c r="E416" s="1" t="s">
        <v>6</v>
      </c>
      <c r="F416" s="1" t="s">
        <v>260</v>
      </c>
      <c r="G416" s="1"/>
      <c r="H416" s="57">
        <f>H417</f>
        <v>0</v>
      </c>
      <c r="I416" s="57">
        <f>I417</f>
        <v>6881.4</v>
      </c>
      <c r="J416" s="260">
        <f>J417</f>
        <v>7088.1</v>
      </c>
    </row>
    <row r="417" spans="2:10" ht="31.5" customHeight="1" x14ac:dyDescent="0.3">
      <c r="B417" s="9" t="s">
        <v>116</v>
      </c>
      <c r="C417" s="5" t="s">
        <v>20</v>
      </c>
      <c r="D417" s="1" t="s">
        <v>7</v>
      </c>
      <c r="E417" s="1" t="s">
        <v>6</v>
      </c>
      <c r="F417" s="1" t="s">
        <v>260</v>
      </c>
      <c r="G417" s="1" t="s">
        <v>115</v>
      </c>
      <c r="H417" s="1"/>
      <c r="I417" s="57">
        <v>6881.4</v>
      </c>
      <c r="J417" s="260">
        <v>7088.1</v>
      </c>
    </row>
    <row r="418" spans="2:10" ht="145.5" customHeight="1" x14ac:dyDescent="0.3">
      <c r="B418" s="151" t="s">
        <v>392</v>
      </c>
      <c r="C418" s="5" t="s">
        <v>20</v>
      </c>
      <c r="D418" s="22" t="s">
        <v>7</v>
      </c>
      <c r="E418" s="22" t="s">
        <v>6</v>
      </c>
      <c r="F418" s="22" t="s">
        <v>261</v>
      </c>
      <c r="G418" s="22"/>
      <c r="H418" s="132">
        <f>H419+H420</f>
        <v>0</v>
      </c>
      <c r="I418" s="132">
        <f>I419+I420</f>
        <v>532040.80000000005</v>
      </c>
      <c r="J418" s="260">
        <f>J419+J420</f>
        <v>532040.80000000005</v>
      </c>
    </row>
    <row r="419" spans="2:10" ht="36" customHeight="1" x14ac:dyDescent="0.3">
      <c r="B419" s="11" t="s">
        <v>116</v>
      </c>
      <c r="C419" s="5" t="s">
        <v>20</v>
      </c>
      <c r="D419" s="22" t="s">
        <v>7</v>
      </c>
      <c r="E419" s="22" t="s">
        <v>6</v>
      </c>
      <c r="F419" s="22" t="s">
        <v>261</v>
      </c>
      <c r="G419" s="1" t="s">
        <v>115</v>
      </c>
      <c r="H419" s="1"/>
      <c r="I419" s="132">
        <v>495086.3</v>
      </c>
      <c r="J419" s="260">
        <v>495086.3</v>
      </c>
    </row>
    <row r="420" spans="2:10" ht="25.5" customHeight="1" x14ac:dyDescent="0.3">
      <c r="B420" s="152" t="s">
        <v>124</v>
      </c>
      <c r="C420" s="5" t="s">
        <v>20</v>
      </c>
      <c r="D420" s="22" t="s">
        <v>7</v>
      </c>
      <c r="E420" s="22" t="s">
        <v>6</v>
      </c>
      <c r="F420" s="22" t="s">
        <v>261</v>
      </c>
      <c r="G420" s="1" t="s">
        <v>122</v>
      </c>
      <c r="H420" s="1"/>
      <c r="I420" s="132">
        <v>36954.5</v>
      </c>
      <c r="J420" s="260">
        <v>36954.5</v>
      </c>
    </row>
    <row r="421" spans="2:10" ht="105" customHeight="1" x14ac:dyDescent="0.3">
      <c r="B421" s="156" t="s">
        <v>142</v>
      </c>
      <c r="C421" s="5" t="s">
        <v>20</v>
      </c>
      <c r="D421" s="22" t="s">
        <v>7</v>
      </c>
      <c r="E421" s="22" t="s">
        <v>6</v>
      </c>
      <c r="F421" s="22" t="s">
        <v>263</v>
      </c>
      <c r="G421" s="1"/>
      <c r="H421" s="132">
        <f>H422+H423</f>
        <v>0</v>
      </c>
      <c r="I421" s="132">
        <f>I422+I423</f>
        <v>820.5</v>
      </c>
      <c r="J421" s="260">
        <f>J422+J423</f>
        <v>838.6</v>
      </c>
    </row>
    <row r="422" spans="2:10" ht="29.25" customHeight="1" x14ac:dyDescent="0.3">
      <c r="B422" s="11" t="s">
        <v>116</v>
      </c>
      <c r="C422" s="5" t="s">
        <v>20</v>
      </c>
      <c r="D422" s="22" t="s">
        <v>7</v>
      </c>
      <c r="E422" s="22" t="s">
        <v>6</v>
      </c>
      <c r="F422" s="22" t="s">
        <v>263</v>
      </c>
      <c r="G422" s="1" t="s">
        <v>115</v>
      </c>
      <c r="H422" s="1"/>
      <c r="I422" s="132">
        <v>732.5</v>
      </c>
      <c r="J422" s="260">
        <v>750.6</v>
      </c>
    </row>
    <row r="423" spans="2:10" ht="29.25" customHeight="1" x14ac:dyDescent="0.3">
      <c r="B423" s="152" t="s">
        <v>124</v>
      </c>
      <c r="C423" s="5" t="s">
        <v>20</v>
      </c>
      <c r="D423" s="22" t="s">
        <v>7</v>
      </c>
      <c r="E423" s="22" t="s">
        <v>6</v>
      </c>
      <c r="F423" s="22" t="s">
        <v>263</v>
      </c>
      <c r="G423" s="1" t="s">
        <v>122</v>
      </c>
      <c r="H423" s="1"/>
      <c r="I423" s="132">
        <v>88</v>
      </c>
      <c r="J423" s="260">
        <v>88</v>
      </c>
    </row>
    <row r="424" spans="2:10" ht="276" customHeight="1" x14ac:dyDescent="0.3">
      <c r="B424" s="152" t="s">
        <v>414</v>
      </c>
      <c r="C424" s="5" t="s">
        <v>20</v>
      </c>
      <c r="D424" s="22" t="s">
        <v>7</v>
      </c>
      <c r="E424" s="22" t="s">
        <v>6</v>
      </c>
      <c r="F424" s="22" t="s">
        <v>305</v>
      </c>
      <c r="G424" s="1"/>
      <c r="H424" s="132">
        <f>H425</f>
        <v>0</v>
      </c>
      <c r="I424" s="132">
        <f>I425</f>
        <v>4841.8999999999996</v>
      </c>
      <c r="J424" s="260">
        <f>J425</f>
        <v>4841.8999999999996</v>
      </c>
    </row>
    <row r="425" spans="2:10" ht="30.75" customHeight="1" x14ac:dyDescent="0.3">
      <c r="B425" s="11" t="s">
        <v>116</v>
      </c>
      <c r="C425" s="5" t="s">
        <v>20</v>
      </c>
      <c r="D425" s="22" t="s">
        <v>7</v>
      </c>
      <c r="E425" s="22" t="s">
        <v>6</v>
      </c>
      <c r="F425" s="22" t="s">
        <v>305</v>
      </c>
      <c r="G425" s="1" t="s">
        <v>115</v>
      </c>
      <c r="H425" s="1"/>
      <c r="I425" s="132">
        <v>4841.8999999999996</v>
      </c>
      <c r="J425" s="260">
        <v>4841.8999999999996</v>
      </c>
    </row>
    <row r="426" spans="2:10" ht="187.5" x14ac:dyDescent="0.3">
      <c r="B426" s="269" t="s">
        <v>641</v>
      </c>
      <c r="C426" s="5" t="s">
        <v>20</v>
      </c>
      <c r="D426" s="22" t="s">
        <v>7</v>
      </c>
      <c r="E426" s="22" t="s">
        <v>6</v>
      </c>
      <c r="F426" s="23" t="s">
        <v>642</v>
      </c>
      <c r="G426" s="1"/>
      <c r="H426" s="260">
        <f>H427</f>
        <v>0</v>
      </c>
      <c r="I426" s="260">
        <f>I427</f>
        <v>0</v>
      </c>
      <c r="J426" s="260">
        <f>J427</f>
        <v>0</v>
      </c>
    </row>
    <row r="427" spans="2:10" ht="30.75" customHeight="1" x14ac:dyDescent="0.3">
      <c r="B427" s="244" t="s">
        <v>116</v>
      </c>
      <c r="C427" s="5" t="s">
        <v>20</v>
      </c>
      <c r="D427" s="22" t="s">
        <v>7</v>
      </c>
      <c r="E427" s="22" t="s">
        <v>6</v>
      </c>
      <c r="F427" s="23" t="s">
        <v>642</v>
      </c>
      <c r="G427" s="1" t="s">
        <v>115</v>
      </c>
      <c r="H427" s="260"/>
      <c r="I427" s="132">
        <f>1571.3-1571.3</f>
        <v>0</v>
      </c>
      <c r="J427" s="260">
        <f>1571.3-1571.3</f>
        <v>0</v>
      </c>
    </row>
    <row r="428" spans="2:10" ht="201" customHeight="1" x14ac:dyDescent="0.3">
      <c r="B428" s="244" t="s">
        <v>654</v>
      </c>
      <c r="C428" s="5" t="s">
        <v>20</v>
      </c>
      <c r="D428" s="22" t="s">
        <v>7</v>
      </c>
      <c r="E428" s="22" t="s">
        <v>6</v>
      </c>
      <c r="F428" s="23" t="s">
        <v>653</v>
      </c>
      <c r="G428" s="1"/>
      <c r="H428" s="260">
        <f>H429</f>
        <v>0</v>
      </c>
      <c r="I428" s="132">
        <f>I429</f>
        <v>1571.3</v>
      </c>
      <c r="J428" s="260">
        <f>J429</f>
        <v>1571.3</v>
      </c>
    </row>
    <row r="429" spans="2:10" ht="30.75" customHeight="1" x14ac:dyDescent="0.3">
      <c r="B429" s="244" t="s">
        <v>116</v>
      </c>
      <c r="C429" s="5" t="s">
        <v>20</v>
      </c>
      <c r="D429" s="22" t="s">
        <v>7</v>
      </c>
      <c r="E429" s="22" t="s">
        <v>6</v>
      </c>
      <c r="F429" s="23" t="s">
        <v>653</v>
      </c>
      <c r="G429" s="1" t="s">
        <v>115</v>
      </c>
      <c r="H429" s="260"/>
      <c r="I429" s="132">
        <v>1571.3</v>
      </c>
      <c r="J429" s="260">
        <v>1571.3</v>
      </c>
    </row>
    <row r="430" spans="2:10" ht="108.75" customHeight="1" x14ac:dyDescent="0.3">
      <c r="B430" s="11" t="s">
        <v>480</v>
      </c>
      <c r="C430" s="5" t="s">
        <v>20</v>
      </c>
      <c r="D430" s="22" t="s">
        <v>7</v>
      </c>
      <c r="E430" s="22" t="s">
        <v>6</v>
      </c>
      <c r="F430" s="22" t="s">
        <v>476</v>
      </c>
      <c r="G430" s="1"/>
      <c r="H430" s="132">
        <f>H431+H432</f>
        <v>0</v>
      </c>
      <c r="I430" s="132">
        <f>I431+I432</f>
        <v>75450</v>
      </c>
      <c r="J430" s="260">
        <f>J431+J432</f>
        <v>76093</v>
      </c>
    </row>
    <row r="431" spans="2:10" ht="30.75" customHeight="1" x14ac:dyDescent="0.3">
      <c r="B431" s="11" t="s">
        <v>116</v>
      </c>
      <c r="C431" s="5" t="s">
        <v>20</v>
      </c>
      <c r="D431" s="22" t="s">
        <v>7</v>
      </c>
      <c r="E431" s="22" t="s">
        <v>6</v>
      </c>
      <c r="F431" s="22" t="s">
        <v>476</v>
      </c>
      <c r="G431" s="1" t="s">
        <v>115</v>
      </c>
      <c r="H431" s="1"/>
      <c r="I431" s="132">
        <v>70841.2</v>
      </c>
      <c r="J431" s="260">
        <f>4860+15568.6+55197.8+45</f>
        <v>75671.399999999994</v>
      </c>
    </row>
    <row r="432" spans="2:10" ht="30.75" customHeight="1" x14ac:dyDescent="0.3">
      <c r="B432" s="11" t="s">
        <v>124</v>
      </c>
      <c r="C432" s="5" t="s">
        <v>20</v>
      </c>
      <c r="D432" s="22" t="s">
        <v>7</v>
      </c>
      <c r="E432" s="22" t="s">
        <v>6</v>
      </c>
      <c r="F432" s="22" t="s">
        <v>476</v>
      </c>
      <c r="G432" s="1" t="s">
        <v>122</v>
      </c>
      <c r="H432" s="1"/>
      <c r="I432" s="132">
        <v>4608.8</v>
      </c>
      <c r="J432" s="260">
        <v>421.6</v>
      </c>
    </row>
    <row r="433" spans="2:10" ht="112.5" x14ac:dyDescent="0.3">
      <c r="B433" s="269" t="s">
        <v>643</v>
      </c>
      <c r="C433" s="5" t="s">
        <v>20</v>
      </c>
      <c r="D433" s="22" t="s">
        <v>7</v>
      </c>
      <c r="E433" s="22" t="s">
        <v>6</v>
      </c>
      <c r="F433" s="23" t="s">
        <v>644</v>
      </c>
      <c r="G433" s="1"/>
      <c r="H433" s="260">
        <f>H434</f>
        <v>0</v>
      </c>
      <c r="I433" s="132">
        <f t="shared" ref="I433:J433" si="71">I434</f>
        <v>4864.8999999999996</v>
      </c>
      <c r="J433" s="260">
        <f t="shared" si="71"/>
        <v>4649.2999999999993</v>
      </c>
    </row>
    <row r="434" spans="2:10" ht="30.75" customHeight="1" x14ac:dyDescent="0.3">
      <c r="B434" s="244" t="s">
        <v>116</v>
      </c>
      <c r="C434" s="5" t="s">
        <v>20</v>
      </c>
      <c r="D434" s="22" t="s">
        <v>7</v>
      </c>
      <c r="E434" s="22" t="s">
        <v>6</v>
      </c>
      <c r="F434" s="23" t="s">
        <v>644</v>
      </c>
      <c r="G434" s="1" t="s">
        <v>115</v>
      </c>
      <c r="H434" s="260"/>
      <c r="I434" s="132">
        <f>2529.7+2335.2</f>
        <v>4864.8999999999996</v>
      </c>
      <c r="J434" s="260">
        <f>2417.6+2231.7</f>
        <v>4649.2999999999993</v>
      </c>
    </row>
    <row r="435" spans="2:10" ht="31.5" customHeight="1" x14ac:dyDescent="0.3">
      <c r="B435" s="147" t="s">
        <v>319</v>
      </c>
      <c r="C435" s="5" t="s">
        <v>20</v>
      </c>
      <c r="D435" s="1" t="s">
        <v>7</v>
      </c>
      <c r="E435" s="1" t="s">
        <v>8</v>
      </c>
      <c r="F435" s="1"/>
      <c r="G435" s="22"/>
      <c r="H435" s="132">
        <f>H436+H449</f>
        <v>0</v>
      </c>
      <c r="I435" s="132">
        <f>I436+I449</f>
        <v>117792</v>
      </c>
      <c r="J435" s="260">
        <f>J436+J449</f>
        <v>117858.5</v>
      </c>
    </row>
    <row r="436" spans="2:10" ht="64.5" customHeight="1" x14ac:dyDescent="0.3">
      <c r="B436" s="236" t="s">
        <v>551</v>
      </c>
      <c r="C436" s="5" t="s">
        <v>20</v>
      </c>
      <c r="D436" s="1" t="s">
        <v>7</v>
      </c>
      <c r="E436" s="1" t="s">
        <v>8</v>
      </c>
      <c r="F436" s="1" t="s">
        <v>257</v>
      </c>
      <c r="G436" s="22"/>
      <c r="H436" s="132">
        <f>H437</f>
        <v>0</v>
      </c>
      <c r="I436" s="132">
        <f>I437</f>
        <v>116592</v>
      </c>
      <c r="J436" s="260">
        <f>J437</f>
        <v>116658.5</v>
      </c>
    </row>
    <row r="437" spans="2:10" ht="50.25" customHeight="1" x14ac:dyDescent="0.3">
      <c r="B437" s="152" t="s">
        <v>141</v>
      </c>
      <c r="C437" s="5" t="s">
        <v>20</v>
      </c>
      <c r="D437" s="1" t="s">
        <v>7</v>
      </c>
      <c r="E437" s="1" t="s">
        <v>8</v>
      </c>
      <c r="F437" s="1" t="s">
        <v>258</v>
      </c>
      <c r="G437" s="22"/>
      <c r="H437" s="132">
        <f>H438+H441+H447+H444</f>
        <v>0</v>
      </c>
      <c r="I437" s="132">
        <f>I438+I441+I447+I444</f>
        <v>116592</v>
      </c>
      <c r="J437" s="260">
        <f>J438+J441+J447+J444</f>
        <v>116658.5</v>
      </c>
    </row>
    <row r="438" spans="2:10" ht="60.75" customHeight="1" x14ac:dyDescent="0.3">
      <c r="B438" s="152" t="s">
        <v>101</v>
      </c>
      <c r="C438" s="5" t="s">
        <v>20</v>
      </c>
      <c r="D438" s="1" t="s">
        <v>7</v>
      </c>
      <c r="E438" s="1" t="s">
        <v>8</v>
      </c>
      <c r="F438" s="1" t="s">
        <v>262</v>
      </c>
      <c r="G438" s="1"/>
      <c r="H438" s="132">
        <f>H439+H440</f>
        <v>0</v>
      </c>
      <c r="I438" s="132">
        <f>I439+I440</f>
        <v>80174.7</v>
      </c>
      <c r="J438" s="260">
        <f>J439+J440</f>
        <v>75880</v>
      </c>
    </row>
    <row r="439" spans="2:10" ht="37.5" customHeight="1" x14ac:dyDescent="0.3">
      <c r="B439" s="11" t="s">
        <v>116</v>
      </c>
      <c r="C439" s="5" t="s">
        <v>20</v>
      </c>
      <c r="D439" s="1" t="s">
        <v>7</v>
      </c>
      <c r="E439" s="1" t="s">
        <v>8</v>
      </c>
      <c r="F439" s="1" t="s">
        <v>262</v>
      </c>
      <c r="G439" s="1" t="s">
        <v>115</v>
      </c>
      <c r="H439" s="1"/>
      <c r="I439" s="132">
        <v>66320.399999999994</v>
      </c>
      <c r="J439" s="260">
        <v>62006.8</v>
      </c>
    </row>
    <row r="440" spans="2:10" ht="24" customHeight="1" x14ac:dyDescent="0.3">
      <c r="B440" s="152" t="s">
        <v>124</v>
      </c>
      <c r="C440" s="5" t="s">
        <v>20</v>
      </c>
      <c r="D440" s="1" t="s">
        <v>7</v>
      </c>
      <c r="E440" s="1" t="s">
        <v>8</v>
      </c>
      <c r="F440" s="1" t="s">
        <v>262</v>
      </c>
      <c r="G440" s="1" t="s">
        <v>122</v>
      </c>
      <c r="H440" s="1"/>
      <c r="I440" s="132">
        <v>13854.3</v>
      </c>
      <c r="J440" s="260">
        <v>13873.2</v>
      </c>
    </row>
    <row r="441" spans="2:10" ht="62.25" customHeight="1" x14ac:dyDescent="0.3">
      <c r="B441" s="152" t="s">
        <v>154</v>
      </c>
      <c r="C441" s="5" t="s">
        <v>20</v>
      </c>
      <c r="D441" s="1" t="s">
        <v>7</v>
      </c>
      <c r="E441" s="1" t="s">
        <v>8</v>
      </c>
      <c r="F441" s="1" t="s">
        <v>259</v>
      </c>
      <c r="G441" s="1"/>
      <c r="H441" s="132">
        <f>H442+H443</f>
        <v>0</v>
      </c>
      <c r="I441" s="132">
        <f>I442+I443</f>
        <v>13152.4</v>
      </c>
      <c r="J441" s="260">
        <f>J442+J443</f>
        <v>13152.4</v>
      </c>
    </row>
    <row r="442" spans="2:10" ht="37.5" customHeight="1" x14ac:dyDescent="0.3">
      <c r="B442" s="11" t="s">
        <v>116</v>
      </c>
      <c r="C442" s="5" t="s">
        <v>20</v>
      </c>
      <c r="D442" s="1" t="s">
        <v>7</v>
      </c>
      <c r="E442" s="1" t="s">
        <v>8</v>
      </c>
      <c r="F442" s="1" t="s">
        <v>259</v>
      </c>
      <c r="G442" s="1" t="s">
        <v>115</v>
      </c>
      <c r="H442" s="1"/>
      <c r="I442" s="132">
        <v>13152.4</v>
      </c>
      <c r="J442" s="260">
        <v>13152.4</v>
      </c>
    </row>
    <row r="443" spans="2:10" ht="28.5" customHeight="1" x14ac:dyDescent="0.3">
      <c r="B443" s="152" t="s">
        <v>123</v>
      </c>
      <c r="C443" s="5" t="s">
        <v>20</v>
      </c>
      <c r="D443" s="1" t="s">
        <v>7</v>
      </c>
      <c r="E443" s="1" t="s">
        <v>8</v>
      </c>
      <c r="F443" s="1" t="s">
        <v>259</v>
      </c>
      <c r="G443" s="1" t="s">
        <v>122</v>
      </c>
      <c r="H443" s="1"/>
      <c r="I443" s="132"/>
      <c r="J443" s="260"/>
    </row>
    <row r="444" spans="2:10" ht="73.5" customHeight="1" x14ac:dyDescent="0.3">
      <c r="B444" s="243" t="s">
        <v>585</v>
      </c>
      <c r="C444" s="5" t="s">
        <v>20</v>
      </c>
      <c r="D444" s="1" t="s">
        <v>7</v>
      </c>
      <c r="E444" s="1" t="s">
        <v>8</v>
      </c>
      <c r="F444" s="1" t="s">
        <v>584</v>
      </c>
      <c r="G444" s="1"/>
      <c r="H444" s="132">
        <f>H445+H446</f>
        <v>0</v>
      </c>
      <c r="I444" s="132">
        <f>I445+I446</f>
        <v>22983.600000000002</v>
      </c>
      <c r="J444" s="260">
        <f>J445+J446</f>
        <v>27344.799999999999</v>
      </c>
    </row>
    <row r="445" spans="2:10" ht="28.5" customHeight="1" x14ac:dyDescent="0.3">
      <c r="B445" s="244" t="s">
        <v>116</v>
      </c>
      <c r="C445" s="5" t="s">
        <v>20</v>
      </c>
      <c r="D445" s="1" t="s">
        <v>7</v>
      </c>
      <c r="E445" s="1" t="s">
        <v>8</v>
      </c>
      <c r="F445" s="1" t="s">
        <v>584</v>
      </c>
      <c r="G445" s="1" t="s">
        <v>115</v>
      </c>
      <c r="H445" s="1"/>
      <c r="I445" s="132">
        <v>18445.900000000001</v>
      </c>
      <c r="J445" s="260">
        <v>22470.6</v>
      </c>
    </row>
    <row r="446" spans="2:10" ht="28.5" customHeight="1" x14ac:dyDescent="0.3">
      <c r="B446" s="243" t="s">
        <v>123</v>
      </c>
      <c r="C446" s="5" t="s">
        <v>20</v>
      </c>
      <c r="D446" s="1" t="s">
        <v>7</v>
      </c>
      <c r="E446" s="1" t="s">
        <v>8</v>
      </c>
      <c r="F446" s="1" t="s">
        <v>584</v>
      </c>
      <c r="G446" s="1" t="s">
        <v>122</v>
      </c>
      <c r="H446" s="1"/>
      <c r="I446" s="132">
        <v>4537.7</v>
      </c>
      <c r="J446" s="260">
        <v>4874.2</v>
      </c>
    </row>
    <row r="447" spans="2:10" ht="243.75" x14ac:dyDescent="0.3">
      <c r="B447" s="179" t="s">
        <v>449</v>
      </c>
      <c r="C447" s="5" t="s">
        <v>20</v>
      </c>
      <c r="D447" s="1" t="s">
        <v>7</v>
      </c>
      <c r="E447" s="1" t="s">
        <v>8</v>
      </c>
      <c r="F447" s="1" t="s">
        <v>327</v>
      </c>
      <c r="G447" s="1"/>
      <c r="H447" s="57">
        <f>H448</f>
        <v>0</v>
      </c>
      <c r="I447" s="57">
        <f>I448</f>
        <v>281.3</v>
      </c>
      <c r="J447" s="260">
        <f>J448</f>
        <v>281.3</v>
      </c>
    </row>
    <row r="448" spans="2:10" ht="28.5" customHeight="1" x14ac:dyDescent="0.3">
      <c r="B448" s="11" t="s">
        <v>116</v>
      </c>
      <c r="C448" s="5" t="s">
        <v>20</v>
      </c>
      <c r="D448" s="1" t="s">
        <v>7</v>
      </c>
      <c r="E448" s="1" t="s">
        <v>8</v>
      </c>
      <c r="F448" s="1" t="s">
        <v>327</v>
      </c>
      <c r="G448" s="1" t="s">
        <v>115</v>
      </c>
      <c r="H448" s="132"/>
      <c r="I448" s="57">
        <f>187.5+93.8</f>
        <v>281.3</v>
      </c>
      <c r="J448" s="260">
        <f>187.5+93.8</f>
        <v>281.3</v>
      </c>
    </row>
    <row r="449" spans="2:10" ht="84" customHeight="1" x14ac:dyDescent="0.3">
      <c r="B449" s="156" t="s">
        <v>552</v>
      </c>
      <c r="C449" s="27">
        <v>925</v>
      </c>
      <c r="D449" s="23" t="s">
        <v>7</v>
      </c>
      <c r="E449" s="22" t="s">
        <v>8</v>
      </c>
      <c r="F449" s="6" t="s">
        <v>254</v>
      </c>
      <c r="G449" s="23"/>
      <c r="H449" s="132">
        <f t="shared" ref="H449:J451" si="72">H450</f>
        <v>0</v>
      </c>
      <c r="I449" s="132">
        <f t="shared" si="72"/>
        <v>1200</v>
      </c>
      <c r="J449" s="260">
        <f t="shared" si="72"/>
        <v>1200</v>
      </c>
    </row>
    <row r="450" spans="2:10" ht="51" customHeight="1" x14ac:dyDescent="0.3">
      <c r="B450" s="11" t="s">
        <v>137</v>
      </c>
      <c r="C450" s="27">
        <v>925</v>
      </c>
      <c r="D450" s="23" t="s">
        <v>7</v>
      </c>
      <c r="E450" s="23" t="s">
        <v>8</v>
      </c>
      <c r="F450" s="22" t="s">
        <v>254</v>
      </c>
      <c r="G450" s="22"/>
      <c r="H450" s="132">
        <f t="shared" si="72"/>
        <v>0</v>
      </c>
      <c r="I450" s="132">
        <f t="shared" si="72"/>
        <v>1200</v>
      </c>
      <c r="J450" s="260">
        <f t="shared" si="72"/>
        <v>1200</v>
      </c>
    </row>
    <row r="451" spans="2:10" ht="37.5" customHeight="1" x14ac:dyDescent="0.3">
      <c r="B451" s="9" t="s">
        <v>138</v>
      </c>
      <c r="C451" s="27">
        <v>925</v>
      </c>
      <c r="D451" s="23" t="s">
        <v>7</v>
      </c>
      <c r="E451" s="23" t="s">
        <v>8</v>
      </c>
      <c r="F451" s="22" t="s">
        <v>605</v>
      </c>
      <c r="G451" s="22"/>
      <c r="H451" s="132">
        <f t="shared" si="72"/>
        <v>0</v>
      </c>
      <c r="I451" s="132">
        <f t="shared" si="72"/>
        <v>1200</v>
      </c>
      <c r="J451" s="260">
        <f t="shared" si="72"/>
        <v>1200</v>
      </c>
    </row>
    <row r="452" spans="2:10" ht="28.5" customHeight="1" x14ac:dyDescent="0.3">
      <c r="B452" s="154" t="s">
        <v>116</v>
      </c>
      <c r="C452" s="27">
        <v>925</v>
      </c>
      <c r="D452" s="23" t="s">
        <v>7</v>
      </c>
      <c r="E452" s="23" t="s">
        <v>8</v>
      </c>
      <c r="F452" s="22" t="s">
        <v>605</v>
      </c>
      <c r="G452" s="22" t="s">
        <v>115</v>
      </c>
      <c r="H452" s="22"/>
      <c r="I452" s="132">
        <v>1200</v>
      </c>
      <c r="J452" s="260">
        <v>1200</v>
      </c>
    </row>
    <row r="453" spans="2:10" ht="43.5" customHeight="1" x14ac:dyDescent="0.3">
      <c r="B453" s="156" t="s">
        <v>53</v>
      </c>
      <c r="C453" s="5" t="s">
        <v>20</v>
      </c>
      <c r="D453" s="1" t="s">
        <v>7</v>
      </c>
      <c r="E453" s="1" t="s">
        <v>5</v>
      </c>
      <c r="F453" s="1"/>
      <c r="G453" s="1"/>
      <c r="H453" s="132">
        <f t="shared" ref="H453:J455" si="73">H454</f>
        <v>0</v>
      </c>
      <c r="I453" s="132">
        <f t="shared" si="73"/>
        <v>111.6</v>
      </c>
      <c r="J453" s="260">
        <f t="shared" si="73"/>
        <v>111.6</v>
      </c>
    </row>
    <row r="454" spans="2:10" ht="57.75" customHeight="1" x14ac:dyDescent="0.3">
      <c r="B454" s="236" t="s">
        <v>551</v>
      </c>
      <c r="C454" s="5" t="s">
        <v>20</v>
      </c>
      <c r="D454" s="1" t="s">
        <v>7</v>
      </c>
      <c r="E454" s="1" t="s">
        <v>5</v>
      </c>
      <c r="F454" s="1" t="s">
        <v>257</v>
      </c>
      <c r="G454" s="1"/>
      <c r="H454" s="132">
        <f t="shared" si="73"/>
        <v>0</v>
      </c>
      <c r="I454" s="132">
        <f t="shared" si="73"/>
        <v>111.6</v>
      </c>
      <c r="J454" s="260">
        <f t="shared" si="73"/>
        <v>111.6</v>
      </c>
    </row>
    <row r="455" spans="2:10" ht="37.5" x14ac:dyDescent="0.3">
      <c r="B455" s="250" t="s">
        <v>141</v>
      </c>
      <c r="C455" s="5" t="s">
        <v>20</v>
      </c>
      <c r="D455" s="1" t="s">
        <v>7</v>
      </c>
      <c r="E455" s="1" t="s">
        <v>5</v>
      </c>
      <c r="F455" s="1" t="s">
        <v>258</v>
      </c>
      <c r="G455" s="1"/>
      <c r="H455" s="132">
        <f t="shared" si="73"/>
        <v>0</v>
      </c>
      <c r="I455" s="132">
        <f t="shared" si="73"/>
        <v>111.6</v>
      </c>
      <c r="J455" s="260">
        <f t="shared" si="73"/>
        <v>111.6</v>
      </c>
    </row>
    <row r="456" spans="2:10" ht="41.25" customHeight="1" x14ac:dyDescent="0.3">
      <c r="B456" s="154" t="s">
        <v>18</v>
      </c>
      <c r="C456" s="5" t="s">
        <v>20</v>
      </c>
      <c r="D456" s="1" t="s">
        <v>7</v>
      </c>
      <c r="E456" s="1" t="s">
        <v>5</v>
      </c>
      <c r="F456" s="1" t="s">
        <v>624</v>
      </c>
      <c r="G456" s="1"/>
      <c r="H456" s="132">
        <f>H457</f>
        <v>0</v>
      </c>
      <c r="I456" s="132">
        <f>I457</f>
        <v>111.6</v>
      </c>
      <c r="J456" s="260">
        <f>J457</f>
        <v>111.6</v>
      </c>
    </row>
    <row r="457" spans="2:10" ht="27.75" customHeight="1" x14ac:dyDescent="0.3">
      <c r="B457" s="9" t="s">
        <v>116</v>
      </c>
      <c r="C457" s="5" t="s">
        <v>20</v>
      </c>
      <c r="D457" s="1" t="s">
        <v>7</v>
      </c>
      <c r="E457" s="1" t="s">
        <v>5</v>
      </c>
      <c r="F457" s="1" t="s">
        <v>624</v>
      </c>
      <c r="G457" s="22" t="s">
        <v>115</v>
      </c>
      <c r="H457" s="22"/>
      <c r="I457" s="132">
        <v>111.6</v>
      </c>
      <c r="J457" s="260">
        <v>111.6</v>
      </c>
    </row>
    <row r="458" spans="2:10" ht="36.75" customHeight="1" x14ac:dyDescent="0.3">
      <c r="B458" s="2" t="s">
        <v>320</v>
      </c>
      <c r="C458" s="5" t="s">
        <v>20</v>
      </c>
      <c r="D458" s="8" t="s">
        <v>7</v>
      </c>
      <c r="E458" s="1" t="s">
        <v>7</v>
      </c>
      <c r="F458" s="8"/>
      <c r="G458" s="8"/>
      <c r="H458" s="132">
        <f t="shared" ref="H458:J459" si="74">H459</f>
        <v>0</v>
      </c>
      <c r="I458" s="132">
        <f t="shared" si="74"/>
        <v>13951</v>
      </c>
      <c r="J458" s="260">
        <f t="shared" si="74"/>
        <v>13951</v>
      </c>
    </row>
    <row r="459" spans="2:10" ht="57.75" customHeight="1" x14ac:dyDescent="0.3">
      <c r="B459" s="152" t="s">
        <v>510</v>
      </c>
      <c r="C459" s="5" t="s">
        <v>20</v>
      </c>
      <c r="D459" s="8" t="s">
        <v>7</v>
      </c>
      <c r="E459" s="1" t="s">
        <v>7</v>
      </c>
      <c r="F459" s="8" t="s">
        <v>233</v>
      </c>
      <c r="G459" s="8"/>
      <c r="H459" s="132">
        <f t="shared" si="74"/>
        <v>0</v>
      </c>
      <c r="I459" s="132">
        <f t="shared" si="74"/>
        <v>13951</v>
      </c>
      <c r="J459" s="260">
        <f t="shared" si="74"/>
        <v>13951</v>
      </c>
    </row>
    <row r="460" spans="2:10" ht="81" customHeight="1" x14ac:dyDescent="0.3">
      <c r="B460" s="70" t="s">
        <v>126</v>
      </c>
      <c r="C460" s="5" t="s">
        <v>20</v>
      </c>
      <c r="D460" s="8" t="s">
        <v>7</v>
      </c>
      <c r="E460" s="1" t="s">
        <v>7</v>
      </c>
      <c r="F460" s="8" t="s">
        <v>251</v>
      </c>
      <c r="G460" s="8"/>
      <c r="H460" s="132">
        <f>H461+H463</f>
        <v>0</v>
      </c>
      <c r="I460" s="132">
        <f>I461+I463</f>
        <v>13951</v>
      </c>
      <c r="J460" s="260">
        <f>J461+J463</f>
        <v>13951</v>
      </c>
    </row>
    <row r="461" spans="2:10" ht="83.25" customHeight="1" x14ac:dyDescent="0.3">
      <c r="B461" s="70" t="s">
        <v>153</v>
      </c>
      <c r="C461" s="5" t="s">
        <v>20</v>
      </c>
      <c r="D461" s="8" t="s">
        <v>7</v>
      </c>
      <c r="E461" s="1" t="s">
        <v>7</v>
      </c>
      <c r="F461" s="8" t="s">
        <v>253</v>
      </c>
      <c r="G461" s="8"/>
      <c r="H461" s="132">
        <f t="shared" ref="H461:J461" si="75">H462</f>
        <v>0</v>
      </c>
      <c r="I461" s="132">
        <f t="shared" si="75"/>
        <v>8190.7</v>
      </c>
      <c r="J461" s="260">
        <f t="shared" si="75"/>
        <v>8190.7</v>
      </c>
    </row>
    <row r="462" spans="2:10" ht="30" customHeight="1" x14ac:dyDescent="0.3">
      <c r="B462" s="2" t="s">
        <v>116</v>
      </c>
      <c r="C462" s="5" t="s">
        <v>20</v>
      </c>
      <c r="D462" s="22" t="s">
        <v>7</v>
      </c>
      <c r="E462" s="8" t="s">
        <v>7</v>
      </c>
      <c r="F462" s="8" t="s">
        <v>253</v>
      </c>
      <c r="G462" s="23" t="s">
        <v>115</v>
      </c>
      <c r="H462" s="23"/>
      <c r="I462" s="141">
        <v>8190.7</v>
      </c>
      <c r="J462" s="260">
        <v>8190.7</v>
      </c>
    </row>
    <row r="463" spans="2:10" ht="146.25" customHeight="1" x14ac:dyDescent="0.3">
      <c r="B463" s="2" t="s">
        <v>446</v>
      </c>
      <c r="C463" s="5" t="s">
        <v>20</v>
      </c>
      <c r="D463" s="22" t="s">
        <v>7</v>
      </c>
      <c r="E463" s="8" t="s">
        <v>7</v>
      </c>
      <c r="F463" s="8" t="s">
        <v>447</v>
      </c>
      <c r="G463" s="23"/>
      <c r="H463" s="50">
        <f t="shared" ref="H463:J463" si="76">H464</f>
        <v>0</v>
      </c>
      <c r="I463" s="50">
        <f t="shared" si="76"/>
        <v>5760.3</v>
      </c>
      <c r="J463" s="263">
        <f t="shared" si="76"/>
        <v>5760.3</v>
      </c>
    </row>
    <row r="464" spans="2:10" ht="30" customHeight="1" x14ac:dyDescent="0.3">
      <c r="B464" s="2" t="s">
        <v>116</v>
      </c>
      <c r="C464" s="5" t="s">
        <v>20</v>
      </c>
      <c r="D464" s="22" t="s">
        <v>7</v>
      </c>
      <c r="E464" s="8" t="s">
        <v>7</v>
      </c>
      <c r="F464" s="8" t="s">
        <v>447</v>
      </c>
      <c r="G464" s="23" t="s">
        <v>115</v>
      </c>
      <c r="H464" s="23"/>
      <c r="I464" s="141">
        <v>5760.3</v>
      </c>
      <c r="J464" s="260">
        <v>5760.3</v>
      </c>
    </row>
    <row r="465" spans="2:10" ht="31.5" customHeight="1" x14ac:dyDescent="0.3">
      <c r="B465" s="154" t="s">
        <v>17</v>
      </c>
      <c r="C465" s="5" t="s">
        <v>20</v>
      </c>
      <c r="D465" s="1" t="s">
        <v>7</v>
      </c>
      <c r="E465" s="1" t="s">
        <v>11</v>
      </c>
      <c r="F465" s="1"/>
      <c r="G465" s="1"/>
      <c r="H465" s="57">
        <f>H466+H470</f>
        <v>0</v>
      </c>
      <c r="I465" s="57">
        <f>I466+I470</f>
        <v>175865.5</v>
      </c>
      <c r="J465" s="260">
        <f>J466+J470</f>
        <v>175875.7</v>
      </c>
    </row>
    <row r="466" spans="2:10" ht="81" customHeight="1" x14ac:dyDescent="0.3">
      <c r="B466" s="2" t="s">
        <v>553</v>
      </c>
      <c r="C466" s="5" t="s">
        <v>20</v>
      </c>
      <c r="D466" s="22" t="s">
        <v>7</v>
      </c>
      <c r="E466" s="22" t="s">
        <v>11</v>
      </c>
      <c r="F466" s="1" t="s">
        <v>220</v>
      </c>
      <c r="G466" s="8"/>
      <c r="H466" s="57">
        <f t="shared" ref="H466:J467" si="77">H467</f>
        <v>0</v>
      </c>
      <c r="I466" s="57">
        <f t="shared" si="77"/>
        <v>165</v>
      </c>
      <c r="J466" s="260">
        <f t="shared" si="77"/>
        <v>165</v>
      </c>
    </row>
    <row r="467" spans="2:10" ht="61.5" customHeight="1" x14ac:dyDescent="0.3">
      <c r="B467" s="9" t="s">
        <v>617</v>
      </c>
      <c r="C467" s="5" t="s">
        <v>20</v>
      </c>
      <c r="D467" s="1" t="s">
        <v>7</v>
      </c>
      <c r="E467" s="1" t="s">
        <v>11</v>
      </c>
      <c r="F467" s="1" t="s">
        <v>222</v>
      </c>
      <c r="G467" s="1"/>
      <c r="H467" s="57">
        <f t="shared" si="77"/>
        <v>0</v>
      </c>
      <c r="I467" s="57">
        <f t="shared" si="77"/>
        <v>165</v>
      </c>
      <c r="J467" s="260">
        <f t="shared" si="77"/>
        <v>165</v>
      </c>
    </row>
    <row r="468" spans="2:10" ht="48" customHeight="1" x14ac:dyDescent="0.3">
      <c r="B468" s="155" t="s">
        <v>151</v>
      </c>
      <c r="C468" s="5" t="s">
        <v>20</v>
      </c>
      <c r="D468" s="1" t="s">
        <v>7</v>
      </c>
      <c r="E468" s="1" t="s">
        <v>11</v>
      </c>
      <c r="F468" s="1" t="s">
        <v>597</v>
      </c>
      <c r="G468" s="1"/>
      <c r="H468" s="57">
        <f>H469</f>
        <v>0</v>
      </c>
      <c r="I468" s="57">
        <f>I469</f>
        <v>165</v>
      </c>
      <c r="J468" s="260">
        <f>J469</f>
        <v>165</v>
      </c>
    </row>
    <row r="469" spans="2:10" ht="28.5" customHeight="1" x14ac:dyDescent="0.3">
      <c r="B469" s="9" t="s">
        <v>116</v>
      </c>
      <c r="C469" s="5" t="s">
        <v>20</v>
      </c>
      <c r="D469" s="1" t="s">
        <v>7</v>
      </c>
      <c r="E469" s="1" t="s">
        <v>11</v>
      </c>
      <c r="F469" s="1" t="s">
        <v>597</v>
      </c>
      <c r="G469" s="1" t="s">
        <v>115</v>
      </c>
      <c r="H469" s="1"/>
      <c r="I469" s="57">
        <v>165</v>
      </c>
      <c r="J469" s="260">
        <v>165</v>
      </c>
    </row>
    <row r="470" spans="2:10" ht="58.5" customHeight="1" x14ac:dyDescent="0.3">
      <c r="B470" s="152" t="s">
        <v>554</v>
      </c>
      <c r="C470" s="5" t="s">
        <v>20</v>
      </c>
      <c r="D470" s="1" t="s">
        <v>125</v>
      </c>
      <c r="E470" s="1" t="s">
        <v>11</v>
      </c>
      <c r="F470" s="1" t="s">
        <v>257</v>
      </c>
      <c r="G470" s="1"/>
      <c r="H470" s="57">
        <f>H471</f>
        <v>0</v>
      </c>
      <c r="I470" s="57">
        <f>I471</f>
        <v>175700.5</v>
      </c>
      <c r="J470" s="260">
        <f>J471</f>
        <v>175710.7</v>
      </c>
    </row>
    <row r="471" spans="2:10" ht="44.25" customHeight="1" x14ac:dyDescent="0.3">
      <c r="B471" s="152" t="s">
        <v>141</v>
      </c>
      <c r="C471" s="5" t="s">
        <v>20</v>
      </c>
      <c r="D471" s="1" t="s">
        <v>7</v>
      </c>
      <c r="E471" s="1" t="s">
        <v>11</v>
      </c>
      <c r="F471" s="1" t="s">
        <v>258</v>
      </c>
      <c r="G471" s="1"/>
      <c r="H471" s="57">
        <f>H480+H485+H482+H472+H476</f>
        <v>0</v>
      </c>
      <c r="I471" s="57">
        <f>I480+I485+I482+I472+I476</f>
        <v>175700.5</v>
      </c>
      <c r="J471" s="263">
        <f>J480+J485+J482+J472+J476</f>
        <v>175710.7</v>
      </c>
    </row>
    <row r="472" spans="2:10" ht="44.25" customHeight="1" x14ac:dyDescent="0.3">
      <c r="B472" s="154" t="s">
        <v>97</v>
      </c>
      <c r="C472" s="5" t="s">
        <v>20</v>
      </c>
      <c r="D472" s="1" t="s">
        <v>7</v>
      </c>
      <c r="E472" s="1" t="s">
        <v>11</v>
      </c>
      <c r="F472" s="1" t="s">
        <v>622</v>
      </c>
      <c r="G472" s="132"/>
      <c r="H472" s="132">
        <f>H473+H474+H475</f>
        <v>0</v>
      </c>
      <c r="I472" s="132">
        <f>I473+I474+I475</f>
        <v>10976</v>
      </c>
      <c r="J472" s="260">
        <f>J473+J474+J475</f>
        <v>10976</v>
      </c>
    </row>
    <row r="473" spans="2:10" ht="44.25" customHeight="1" x14ac:dyDescent="0.3">
      <c r="B473" s="149" t="s">
        <v>440</v>
      </c>
      <c r="C473" s="5" t="s">
        <v>20</v>
      </c>
      <c r="D473" s="1" t="s">
        <v>7</v>
      </c>
      <c r="E473" s="1" t="s">
        <v>11</v>
      </c>
      <c r="F473" s="1" t="s">
        <v>622</v>
      </c>
      <c r="G473" s="1" t="s">
        <v>85</v>
      </c>
      <c r="H473" s="1"/>
      <c r="I473" s="132">
        <v>10318.200000000001</v>
      </c>
      <c r="J473" s="260">
        <v>10318.200000000001</v>
      </c>
    </row>
    <row r="474" spans="2:10" ht="44.25" customHeight="1" x14ac:dyDescent="0.3">
      <c r="B474" s="154" t="s">
        <v>109</v>
      </c>
      <c r="C474" s="5" t="s">
        <v>20</v>
      </c>
      <c r="D474" s="1" t="s">
        <v>7</v>
      </c>
      <c r="E474" s="1" t="s">
        <v>11</v>
      </c>
      <c r="F474" s="1" t="s">
        <v>622</v>
      </c>
      <c r="G474" s="1" t="s">
        <v>86</v>
      </c>
      <c r="H474" s="1"/>
      <c r="I474" s="132">
        <v>649.5</v>
      </c>
      <c r="J474" s="260">
        <v>649.5</v>
      </c>
    </row>
    <row r="475" spans="2:10" ht="44.25" customHeight="1" x14ac:dyDescent="0.3">
      <c r="B475" s="154" t="s">
        <v>170</v>
      </c>
      <c r="C475" s="5" t="s">
        <v>20</v>
      </c>
      <c r="D475" s="1" t="s">
        <v>7</v>
      </c>
      <c r="E475" s="1" t="s">
        <v>11</v>
      </c>
      <c r="F475" s="1" t="s">
        <v>622</v>
      </c>
      <c r="G475" s="1" t="s">
        <v>87</v>
      </c>
      <c r="H475" s="1"/>
      <c r="I475" s="132">
        <v>8.3000000000000007</v>
      </c>
      <c r="J475" s="260">
        <v>8.3000000000000007</v>
      </c>
    </row>
    <row r="476" spans="2:10" ht="56.25" x14ac:dyDescent="0.3">
      <c r="B476" s="153" t="s">
        <v>101</v>
      </c>
      <c r="C476" s="5" t="s">
        <v>20</v>
      </c>
      <c r="D476" s="8" t="s">
        <v>7</v>
      </c>
      <c r="E476" s="8" t="s">
        <v>11</v>
      </c>
      <c r="F476" s="8" t="s">
        <v>262</v>
      </c>
      <c r="G476" s="8"/>
      <c r="H476" s="132">
        <f>H477+H478+H479</f>
        <v>0</v>
      </c>
      <c r="I476" s="132">
        <f>I477+I478+I479</f>
        <v>83108.800000000003</v>
      </c>
      <c r="J476" s="260">
        <f>J477+J478+J479</f>
        <v>83119</v>
      </c>
    </row>
    <row r="477" spans="2:10" ht="37.5" x14ac:dyDescent="0.3">
      <c r="B477" s="149" t="s">
        <v>91</v>
      </c>
      <c r="C477" s="5" t="s">
        <v>20</v>
      </c>
      <c r="D477" s="8" t="s">
        <v>7</v>
      </c>
      <c r="E477" s="8" t="s">
        <v>11</v>
      </c>
      <c r="F477" s="8" t="s">
        <v>262</v>
      </c>
      <c r="G477" s="8" t="s">
        <v>89</v>
      </c>
      <c r="H477" s="8"/>
      <c r="I477" s="132">
        <v>61829</v>
      </c>
      <c r="J477" s="260">
        <v>61829</v>
      </c>
    </row>
    <row r="478" spans="2:10" ht="56.25" x14ac:dyDescent="0.3">
      <c r="B478" s="154" t="s">
        <v>109</v>
      </c>
      <c r="C478" s="5" t="s">
        <v>20</v>
      </c>
      <c r="D478" s="8" t="s">
        <v>7</v>
      </c>
      <c r="E478" s="8" t="s">
        <v>11</v>
      </c>
      <c r="F478" s="8" t="s">
        <v>262</v>
      </c>
      <c r="G478" s="8" t="s">
        <v>86</v>
      </c>
      <c r="H478" s="8"/>
      <c r="I478" s="132">
        <v>21120.1</v>
      </c>
      <c r="J478" s="260">
        <v>21130.3</v>
      </c>
    </row>
    <row r="479" spans="2:10" ht="18.75" x14ac:dyDescent="0.3">
      <c r="B479" s="154" t="s">
        <v>170</v>
      </c>
      <c r="C479" s="5" t="s">
        <v>20</v>
      </c>
      <c r="D479" s="8" t="s">
        <v>7</v>
      </c>
      <c r="E479" s="8" t="s">
        <v>11</v>
      </c>
      <c r="F479" s="8" t="s">
        <v>262</v>
      </c>
      <c r="G479" s="8" t="s">
        <v>87</v>
      </c>
      <c r="H479" s="8"/>
      <c r="I479" s="132">
        <v>159.69999999999999</v>
      </c>
      <c r="J479" s="260">
        <v>159.69999999999999</v>
      </c>
    </row>
    <row r="480" spans="2:10" ht="65.25" customHeight="1" x14ac:dyDescent="0.3">
      <c r="B480" s="152" t="s">
        <v>154</v>
      </c>
      <c r="C480" s="5" t="s">
        <v>20</v>
      </c>
      <c r="D480" s="1" t="s">
        <v>7</v>
      </c>
      <c r="E480" s="1" t="s">
        <v>11</v>
      </c>
      <c r="F480" s="1" t="s">
        <v>259</v>
      </c>
      <c r="G480" s="1"/>
      <c r="H480" s="57">
        <f t="shared" ref="H480:J480" si="78">H481</f>
        <v>0</v>
      </c>
      <c r="I480" s="57">
        <f t="shared" si="78"/>
        <v>523.9</v>
      </c>
      <c r="J480" s="260">
        <f t="shared" si="78"/>
        <v>523.9</v>
      </c>
    </row>
    <row r="481" spans="2:11" ht="60" customHeight="1" x14ac:dyDescent="0.3">
      <c r="B481" s="154" t="s">
        <v>109</v>
      </c>
      <c r="C481" s="5" t="s">
        <v>20</v>
      </c>
      <c r="D481" s="1" t="s">
        <v>7</v>
      </c>
      <c r="E481" s="1" t="s">
        <v>11</v>
      </c>
      <c r="F481" s="1" t="s">
        <v>259</v>
      </c>
      <c r="G481" s="1" t="s">
        <v>86</v>
      </c>
      <c r="H481" s="1"/>
      <c r="I481" s="57">
        <v>523.9</v>
      </c>
      <c r="J481" s="260">
        <v>523.9</v>
      </c>
    </row>
    <row r="482" spans="2:11" ht="60" customHeight="1" x14ac:dyDescent="0.3">
      <c r="B482" s="152" t="s">
        <v>155</v>
      </c>
      <c r="C482" s="5" t="s">
        <v>20</v>
      </c>
      <c r="D482" s="1" t="s">
        <v>7</v>
      </c>
      <c r="E482" s="1" t="s">
        <v>11</v>
      </c>
      <c r="F482" s="1" t="s">
        <v>623</v>
      </c>
      <c r="G482" s="1"/>
      <c r="H482" s="57">
        <f>H483+H484</f>
        <v>0</v>
      </c>
      <c r="I482" s="57">
        <f>I483+I484</f>
        <v>72981.8</v>
      </c>
      <c r="J482" s="260">
        <f>J483+J484</f>
        <v>72981.8</v>
      </c>
    </row>
    <row r="483" spans="2:11" ht="60" customHeight="1" x14ac:dyDescent="0.3">
      <c r="B483" s="9" t="s">
        <v>116</v>
      </c>
      <c r="C483" s="5" t="s">
        <v>20</v>
      </c>
      <c r="D483" s="1" t="s">
        <v>7</v>
      </c>
      <c r="E483" s="1" t="s">
        <v>11</v>
      </c>
      <c r="F483" s="1" t="s">
        <v>623</v>
      </c>
      <c r="G483" s="1" t="s">
        <v>115</v>
      </c>
      <c r="H483" s="1"/>
      <c r="I483" s="57">
        <v>72351.600000000006</v>
      </c>
      <c r="J483" s="260">
        <v>72351.600000000006</v>
      </c>
    </row>
    <row r="484" spans="2:11" ht="60" customHeight="1" x14ac:dyDescent="0.3">
      <c r="B484" s="9" t="s">
        <v>124</v>
      </c>
      <c r="C484" s="5" t="s">
        <v>20</v>
      </c>
      <c r="D484" s="1" t="s">
        <v>7</v>
      </c>
      <c r="E484" s="1" t="s">
        <v>11</v>
      </c>
      <c r="F484" s="1" t="s">
        <v>623</v>
      </c>
      <c r="G484" s="1" t="s">
        <v>122</v>
      </c>
      <c r="H484" s="1"/>
      <c r="I484" s="57">
        <v>630.20000000000005</v>
      </c>
      <c r="J484" s="260">
        <v>630.20000000000005</v>
      </c>
    </row>
    <row r="485" spans="2:11" ht="120.75" customHeight="1" x14ac:dyDescent="0.3">
      <c r="B485" s="193" t="s">
        <v>392</v>
      </c>
      <c r="C485" s="5" t="s">
        <v>20</v>
      </c>
      <c r="D485" s="22" t="s">
        <v>7</v>
      </c>
      <c r="E485" s="22" t="s">
        <v>11</v>
      </c>
      <c r="F485" s="23" t="s">
        <v>261</v>
      </c>
      <c r="G485" s="22"/>
      <c r="H485" s="57">
        <f>H486</f>
        <v>0</v>
      </c>
      <c r="I485" s="57">
        <f>I486</f>
        <v>8110</v>
      </c>
      <c r="J485" s="260">
        <f>J486</f>
        <v>8110</v>
      </c>
    </row>
    <row r="486" spans="2:11" ht="60" customHeight="1" x14ac:dyDescent="0.3">
      <c r="B486" s="192" t="s">
        <v>91</v>
      </c>
      <c r="C486" s="5" t="s">
        <v>20</v>
      </c>
      <c r="D486" s="22" t="s">
        <v>7</v>
      </c>
      <c r="E486" s="22" t="s">
        <v>11</v>
      </c>
      <c r="F486" s="23" t="s">
        <v>261</v>
      </c>
      <c r="G486" s="1" t="s">
        <v>89</v>
      </c>
      <c r="H486" s="1"/>
      <c r="I486" s="57">
        <v>8110</v>
      </c>
      <c r="J486" s="260">
        <v>8110</v>
      </c>
    </row>
    <row r="487" spans="2:11" ht="29.25" customHeight="1" x14ac:dyDescent="0.3">
      <c r="B487" s="205" t="s">
        <v>28</v>
      </c>
      <c r="C487" s="5" t="s">
        <v>20</v>
      </c>
      <c r="D487" s="8" t="s">
        <v>23</v>
      </c>
      <c r="E487" s="8" t="s">
        <v>442</v>
      </c>
      <c r="F487" s="8"/>
      <c r="G487" s="8"/>
      <c r="H487" s="132">
        <f>H488</f>
        <v>0</v>
      </c>
      <c r="I487" s="132">
        <f>I488</f>
        <v>11893.8</v>
      </c>
      <c r="J487" s="260">
        <f>J488</f>
        <v>11893.8</v>
      </c>
    </row>
    <row r="488" spans="2:11" ht="32.25" customHeight="1" x14ac:dyDescent="0.3">
      <c r="B488" s="156" t="s">
        <v>54</v>
      </c>
      <c r="C488" s="5" t="s">
        <v>20</v>
      </c>
      <c r="D488" s="6" t="s">
        <v>23</v>
      </c>
      <c r="E488" s="6" t="s">
        <v>10</v>
      </c>
      <c r="F488" s="6"/>
      <c r="G488" s="6"/>
      <c r="H488" s="57">
        <f>H491</f>
        <v>0</v>
      </c>
      <c r="I488" s="57">
        <f>I491</f>
        <v>11893.8</v>
      </c>
      <c r="J488" s="260">
        <f>J491</f>
        <v>11893.8</v>
      </c>
    </row>
    <row r="489" spans="2:11" ht="69" customHeight="1" x14ac:dyDescent="0.3">
      <c r="B489" s="152" t="s">
        <v>551</v>
      </c>
      <c r="C489" s="5" t="s">
        <v>20</v>
      </c>
      <c r="D489" s="6" t="s">
        <v>23</v>
      </c>
      <c r="E489" s="6" t="s">
        <v>10</v>
      </c>
      <c r="F489" s="6" t="s">
        <v>257</v>
      </c>
      <c r="G489" s="6"/>
      <c r="H489" s="57">
        <f t="shared" ref="H489:J491" si="79">H490</f>
        <v>0</v>
      </c>
      <c r="I489" s="57">
        <f t="shared" si="79"/>
        <v>11893.8</v>
      </c>
      <c r="J489" s="260">
        <f t="shared" si="79"/>
        <v>11893.8</v>
      </c>
      <c r="K489" s="247">
        <f>J489+J470+J454+J436+J402+J385</f>
        <v>1854560.3</v>
      </c>
    </row>
    <row r="490" spans="2:11" ht="45.75" customHeight="1" x14ac:dyDescent="0.3">
      <c r="B490" s="152" t="s">
        <v>141</v>
      </c>
      <c r="C490" s="5" t="s">
        <v>20</v>
      </c>
      <c r="D490" s="6" t="s">
        <v>23</v>
      </c>
      <c r="E490" s="6" t="s">
        <v>10</v>
      </c>
      <c r="F490" s="6" t="s">
        <v>258</v>
      </c>
      <c r="G490" s="6"/>
      <c r="H490" s="57">
        <f t="shared" si="79"/>
        <v>0</v>
      </c>
      <c r="I490" s="57">
        <f t="shared" si="79"/>
        <v>11893.8</v>
      </c>
      <c r="J490" s="260">
        <f t="shared" si="79"/>
        <v>11893.8</v>
      </c>
    </row>
    <row r="491" spans="2:11" ht="136.5" customHeight="1" x14ac:dyDescent="0.3">
      <c r="B491" s="156" t="s">
        <v>143</v>
      </c>
      <c r="C491" s="5" t="s">
        <v>20</v>
      </c>
      <c r="D491" s="22" t="s">
        <v>23</v>
      </c>
      <c r="E491" s="22" t="s">
        <v>10</v>
      </c>
      <c r="F491" s="22" t="s">
        <v>264</v>
      </c>
      <c r="G491" s="22"/>
      <c r="H491" s="132">
        <f t="shared" si="79"/>
        <v>0</v>
      </c>
      <c r="I491" s="132">
        <f t="shared" si="79"/>
        <v>11893.8</v>
      </c>
      <c r="J491" s="260">
        <f t="shared" si="79"/>
        <v>11893.8</v>
      </c>
    </row>
    <row r="492" spans="2:11" ht="50.25" customHeight="1" x14ac:dyDescent="0.3">
      <c r="B492" s="70" t="s">
        <v>118</v>
      </c>
      <c r="C492" s="5" t="s">
        <v>20</v>
      </c>
      <c r="D492" s="22" t="s">
        <v>23</v>
      </c>
      <c r="E492" s="22" t="s">
        <v>10</v>
      </c>
      <c r="F492" s="22" t="s">
        <v>264</v>
      </c>
      <c r="G492" s="22" t="s">
        <v>117</v>
      </c>
      <c r="H492" s="22"/>
      <c r="I492" s="132">
        <v>11893.8</v>
      </c>
      <c r="J492" s="260">
        <v>11893.8</v>
      </c>
    </row>
    <row r="493" spans="2:11" ht="50.25" customHeight="1" x14ac:dyDescent="0.3">
      <c r="B493" s="156" t="s">
        <v>82</v>
      </c>
      <c r="C493" s="5" t="s">
        <v>20</v>
      </c>
      <c r="D493" s="44" t="s">
        <v>23</v>
      </c>
      <c r="E493" s="44" t="s">
        <v>4</v>
      </c>
      <c r="F493" s="44"/>
      <c r="G493" s="44"/>
      <c r="H493" s="132">
        <f t="shared" ref="H493:J496" si="80">H494</f>
        <v>0</v>
      </c>
      <c r="I493" s="132">
        <f t="shared" si="80"/>
        <v>242</v>
      </c>
      <c r="J493" s="260">
        <f t="shared" si="80"/>
        <v>242</v>
      </c>
    </row>
    <row r="494" spans="2:11" ht="63.75" customHeight="1" x14ac:dyDescent="0.3">
      <c r="B494" s="152" t="s">
        <v>529</v>
      </c>
      <c r="C494" s="5" t="s">
        <v>20</v>
      </c>
      <c r="D494" s="6" t="s">
        <v>23</v>
      </c>
      <c r="E494" s="6" t="s">
        <v>4</v>
      </c>
      <c r="F494" s="1" t="s">
        <v>236</v>
      </c>
      <c r="G494" s="1"/>
      <c r="H494" s="132">
        <f t="shared" si="80"/>
        <v>0</v>
      </c>
      <c r="I494" s="132">
        <f t="shared" si="80"/>
        <v>242</v>
      </c>
      <c r="J494" s="260">
        <f t="shared" si="80"/>
        <v>242</v>
      </c>
    </row>
    <row r="495" spans="2:11" ht="100.5" customHeight="1" x14ac:dyDescent="0.3">
      <c r="B495" s="152" t="s">
        <v>620</v>
      </c>
      <c r="C495" s="5" t="s">
        <v>20</v>
      </c>
      <c r="D495" s="6" t="s">
        <v>23</v>
      </c>
      <c r="E495" s="6" t="s">
        <v>4</v>
      </c>
      <c r="F495" s="1" t="s">
        <v>601</v>
      </c>
      <c r="G495" s="1"/>
      <c r="H495" s="132">
        <f t="shared" si="80"/>
        <v>0</v>
      </c>
      <c r="I495" s="132">
        <f t="shared" si="80"/>
        <v>242</v>
      </c>
      <c r="J495" s="260">
        <f t="shared" si="80"/>
        <v>242</v>
      </c>
    </row>
    <row r="496" spans="2:11" ht="63.75" customHeight="1" x14ac:dyDescent="0.3">
      <c r="B496" s="152" t="s">
        <v>156</v>
      </c>
      <c r="C496" s="5" t="s">
        <v>20</v>
      </c>
      <c r="D496" s="6" t="s">
        <v>23</v>
      </c>
      <c r="E496" s="6" t="s">
        <v>4</v>
      </c>
      <c r="F496" s="1" t="s">
        <v>602</v>
      </c>
      <c r="G496" s="1"/>
      <c r="H496" s="132">
        <f t="shared" si="80"/>
        <v>0</v>
      </c>
      <c r="I496" s="132">
        <f t="shared" si="80"/>
        <v>242</v>
      </c>
      <c r="J496" s="260">
        <f t="shared" si="80"/>
        <v>242</v>
      </c>
    </row>
    <row r="497" spans="1:10" ht="30" customHeight="1" x14ac:dyDescent="0.3">
      <c r="B497" s="149" t="s">
        <v>307</v>
      </c>
      <c r="C497" s="5" t="s">
        <v>20</v>
      </c>
      <c r="D497" s="6" t="s">
        <v>23</v>
      </c>
      <c r="E497" s="6" t="s">
        <v>4</v>
      </c>
      <c r="F497" s="1" t="s">
        <v>602</v>
      </c>
      <c r="G497" s="1" t="s">
        <v>306</v>
      </c>
      <c r="H497" s="1"/>
      <c r="I497" s="132">
        <v>242</v>
      </c>
      <c r="J497" s="260">
        <v>242</v>
      </c>
    </row>
    <row r="498" spans="1:10" ht="90" customHeight="1" x14ac:dyDescent="0.2">
      <c r="A498" s="18" t="s">
        <v>45</v>
      </c>
      <c r="B498" s="158" t="s">
        <v>47</v>
      </c>
      <c r="C498" s="14" t="s">
        <v>21</v>
      </c>
      <c r="D498" s="13"/>
      <c r="E498" s="13"/>
      <c r="F498" s="13"/>
      <c r="G498" s="13"/>
      <c r="H498" s="138">
        <f>H499+H508</f>
        <v>0</v>
      </c>
      <c r="I498" s="138">
        <f>I499+I508</f>
        <v>124841.7</v>
      </c>
      <c r="J498" s="261">
        <f>J499+J508</f>
        <v>125026.3</v>
      </c>
    </row>
    <row r="499" spans="1:10" ht="34.5" customHeight="1" x14ac:dyDescent="0.3">
      <c r="B499" s="10" t="s">
        <v>0</v>
      </c>
      <c r="C499" s="5" t="s">
        <v>21</v>
      </c>
      <c r="D499" s="8" t="s">
        <v>7</v>
      </c>
      <c r="E499" s="8"/>
      <c r="F499" s="8"/>
      <c r="G499" s="8"/>
      <c r="H499" s="57">
        <f>H500</f>
        <v>0</v>
      </c>
      <c r="I499" s="57">
        <f>I500</f>
        <v>64047.1</v>
      </c>
      <c r="J499" s="260">
        <f>J500</f>
        <v>64160.700000000004</v>
      </c>
    </row>
    <row r="500" spans="1:10" ht="28.5" customHeight="1" x14ac:dyDescent="0.3">
      <c r="B500" s="147" t="s">
        <v>319</v>
      </c>
      <c r="C500" s="5" t="s">
        <v>21</v>
      </c>
      <c r="D500" s="1" t="s">
        <v>7</v>
      </c>
      <c r="E500" s="1" t="s">
        <v>8</v>
      </c>
      <c r="F500" s="1"/>
      <c r="G500" s="1"/>
      <c r="H500" s="132">
        <f t="shared" ref="H500:J500" si="81">H501</f>
        <v>0</v>
      </c>
      <c r="I500" s="132">
        <f t="shared" si="81"/>
        <v>64047.1</v>
      </c>
      <c r="J500" s="260">
        <f t="shared" si="81"/>
        <v>64160.700000000004</v>
      </c>
    </row>
    <row r="501" spans="1:10" ht="58.5" customHeight="1" x14ac:dyDescent="0.3">
      <c r="B501" s="156" t="s">
        <v>555</v>
      </c>
      <c r="C501" s="5" t="s">
        <v>21</v>
      </c>
      <c r="D501" s="1" t="s">
        <v>7</v>
      </c>
      <c r="E501" s="1" t="s">
        <v>8</v>
      </c>
      <c r="F501" s="46" t="s">
        <v>266</v>
      </c>
      <c r="G501" s="1"/>
      <c r="H501" s="132">
        <f>H502+H505</f>
        <v>0</v>
      </c>
      <c r="I501" s="132">
        <f>I502+I505</f>
        <v>64047.1</v>
      </c>
      <c r="J501" s="260">
        <f>J502+J505</f>
        <v>64160.700000000004</v>
      </c>
    </row>
    <row r="502" spans="1:10" ht="34.5" customHeight="1" x14ac:dyDescent="0.3">
      <c r="B502" s="153" t="s">
        <v>316</v>
      </c>
      <c r="C502" s="5" t="s">
        <v>21</v>
      </c>
      <c r="D502" s="22" t="s">
        <v>7</v>
      </c>
      <c r="E502" s="26" t="s">
        <v>8</v>
      </c>
      <c r="F502" s="22" t="s">
        <v>267</v>
      </c>
      <c r="G502" s="22"/>
      <c r="H502" s="132">
        <f t="shared" ref="H502:J503" si="82">H503</f>
        <v>0</v>
      </c>
      <c r="I502" s="132">
        <f t="shared" si="82"/>
        <v>439.2</v>
      </c>
      <c r="J502" s="260">
        <f t="shared" si="82"/>
        <v>456.8</v>
      </c>
    </row>
    <row r="503" spans="1:10" ht="217.5" customHeight="1" x14ac:dyDescent="0.3">
      <c r="B503" s="152" t="s">
        <v>483</v>
      </c>
      <c r="C503" s="5" t="s">
        <v>21</v>
      </c>
      <c r="D503" s="1" t="s">
        <v>7</v>
      </c>
      <c r="E503" s="1" t="s">
        <v>8</v>
      </c>
      <c r="F503" s="1" t="s">
        <v>269</v>
      </c>
      <c r="G503" s="1"/>
      <c r="H503" s="132">
        <f t="shared" si="82"/>
        <v>0</v>
      </c>
      <c r="I503" s="132">
        <f t="shared" si="82"/>
        <v>439.2</v>
      </c>
      <c r="J503" s="260">
        <f t="shared" si="82"/>
        <v>456.8</v>
      </c>
    </row>
    <row r="504" spans="1:10" ht="28.5" customHeight="1" x14ac:dyDescent="0.3">
      <c r="B504" s="154" t="s">
        <v>116</v>
      </c>
      <c r="C504" s="5" t="s">
        <v>21</v>
      </c>
      <c r="D504" s="1" t="s">
        <v>7</v>
      </c>
      <c r="E504" s="1" t="s">
        <v>8</v>
      </c>
      <c r="F504" s="1" t="s">
        <v>269</v>
      </c>
      <c r="G504" s="61" t="s">
        <v>115</v>
      </c>
      <c r="H504" s="61"/>
      <c r="I504" s="132">
        <v>439.2</v>
      </c>
      <c r="J504" s="260">
        <v>456.8</v>
      </c>
    </row>
    <row r="505" spans="1:10" ht="66.75" customHeight="1" x14ac:dyDescent="0.3">
      <c r="B505" s="156" t="s">
        <v>139</v>
      </c>
      <c r="C505" s="5" t="s">
        <v>21</v>
      </c>
      <c r="D505" s="1" t="s">
        <v>7</v>
      </c>
      <c r="E505" s="1" t="s">
        <v>8</v>
      </c>
      <c r="F505" s="1" t="s">
        <v>598</v>
      </c>
      <c r="G505" s="1"/>
      <c r="H505" s="132">
        <f t="shared" ref="H505:J506" si="83">H506</f>
        <v>0</v>
      </c>
      <c r="I505" s="132">
        <f t="shared" si="83"/>
        <v>63607.9</v>
      </c>
      <c r="J505" s="260">
        <f t="shared" si="83"/>
        <v>63703.9</v>
      </c>
    </row>
    <row r="506" spans="1:10" ht="63" customHeight="1" x14ac:dyDescent="0.3">
      <c r="B506" s="156" t="s">
        <v>101</v>
      </c>
      <c r="C506" s="5" t="s">
        <v>21</v>
      </c>
      <c r="D506" s="1" t="s">
        <v>7</v>
      </c>
      <c r="E506" s="1" t="s">
        <v>8</v>
      </c>
      <c r="F506" s="1" t="s">
        <v>599</v>
      </c>
      <c r="G506" s="1"/>
      <c r="H506" s="132">
        <f t="shared" si="83"/>
        <v>0</v>
      </c>
      <c r="I506" s="132">
        <f t="shared" si="83"/>
        <v>63607.9</v>
      </c>
      <c r="J506" s="260">
        <f t="shared" si="83"/>
        <v>63703.9</v>
      </c>
    </row>
    <row r="507" spans="1:10" ht="28.5" customHeight="1" x14ac:dyDescent="0.3">
      <c r="B507" s="11" t="s">
        <v>119</v>
      </c>
      <c r="C507" s="5" t="s">
        <v>21</v>
      </c>
      <c r="D507" s="1" t="s">
        <v>7</v>
      </c>
      <c r="E507" s="1" t="s">
        <v>8</v>
      </c>
      <c r="F507" s="1" t="s">
        <v>599</v>
      </c>
      <c r="G507" s="1" t="s">
        <v>115</v>
      </c>
      <c r="H507" s="1"/>
      <c r="I507" s="132">
        <v>63607.9</v>
      </c>
      <c r="J507" s="260">
        <v>63703.9</v>
      </c>
    </row>
    <row r="508" spans="1:10" ht="28.5" customHeight="1" x14ac:dyDescent="0.3">
      <c r="B508" s="24" t="s">
        <v>92</v>
      </c>
      <c r="C508" s="5" t="s">
        <v>21</v>
      </c>
      <c r="D508" s="6" t="s">
        <v>9</v>
      </c>
      <c r="E508" s="6"/>
      <c r="F508" s="6"/>
      <c r="G508" s="6"/>
      <c r="H508" s="57">
        <f>H509+H525</f>
        <v>0</v>
      </c>
      <c r="I508" s="57">
        <f>I509+I525</f>
        <v>60794.6</v>
      </c>
      <c r="J508" s="260">
        <f>J509+J525</f>
        <v>60865.599999999999</v>
      </c>
    </row>
    <row r="509" spans="1:10" ht="24" customHeight="1" x14ac:dyDescent="0.3">
      <c r="B509" s="24" t="s">
        <v>59</v>
      </c>
      <c r="C509" s="5" t="s">
        <v>21</v>
      </c>
      <c r="D509" s="1" t="s">
        <v>9</v>
      </c>
      <c r="E509" s="1" t="s">
        <v>3</v>
      </c>
      <c r="F509" s="1"/>
      <c r="G509" s="1"/>
      <c r="H509" s="57">
        <f>H510</f>
        <v>0</v>
      </c>
      <c r="I509" s="57">
        <f>I510</f>
        <v>52582.6</v>
      </c>
      <c r="J509" s="260">
        <f>J510</f>
        <v>52653.599999999999</v>
      </c>
    </row>
    <row r="510" spans="1:10" ht="62.25" customHeight="1" x14ac:dyDescent="0.3">
      <c r="B510" s="238" t="s">
        <v>555</v>
      </c>
      <c r="C510" s="5" t="s">
        <v>21</v>
      </c>
      <c r="D510" s="1" t="s">
        <v>9</v>
      </c>
      <c r="E510" s="1" t="s">
        <v>3</v>
      </c>
      <c r="F510" s="1" t="s">
        <v>266</v>
      </c>
      <c r="G510" s="1"/>
      <c r="H510" s="57">
        <f>H511+H518+H522</f>
        <v>0</v>
      </c>
      <c r="I510" s="57">
        <f>I511+I518+I522</f>
        <v>52582.6</v>
      </c>
      <c r="J510" s="260">
        <f>J511+J518+J522</f>
        <v>52653.599999999999</v>
      </c>
    </row>
    <row r="511" spans="1:10" ht="40.5" customHeight="1" x14ac:dyDescent="0.3">
      <c r="B511" s="153" t="s">
        <v>314</v>
      </c>
      <c r="C511" s="5" t="s">
        <v>21</v>
      </c>
      <c r="D511" s="22" t="s">
        <v>9</v>
      </c>
      <c r="E511" s="22" t="s">
        <v>3</v>
      </c>
      <c r="F511" s="44" t="s">
        <v>271</v>
      </c>
      <c r="G511" s="1"/>
      <c r="H511" s="132">
        <f>H512+H516</f>
        <v>0</v>
      </c>
      <c r="I511" s="132">
        <f>I512+I516</f>
        <v>7517</v>
      </c>
      <c r="J511" s="260">
        <f>J512+J516</f>
        <v>7487</v>
      </c>
    </row>
    <row r="512" spans="1:10" ht="45" customHeight="1" x14ac:dyDescent="0.3">
      <c r="B512" s="153" t="s">
        <v>481</v>
      </c>
      <c r="C512" s="5" t="s">
        <v>21</v>
      </c>
      <c r="D512" s="1" t="s">
        <v>9</v>
      </c>
      <c r="E512" s="1" t="s">
        <v>3</v>
      </c>
      <c r="F512" s="1" t="s">
        <v>272</v>
      </c>
      <c r="G512" s="1"/>
      <c r="H512" s="57">
        <f>H513+H515+H514</f>
        <v>0</v>
      </c>
      <c r="I512" s="57">
        <f>I513+I515+I514</f>
        <v>7482.1</v>
      </c>
      <c r="J512" s="260">
        <f>J513+J515+J514</f>
        <v>7487</v>
      </c>
    </row>
    <row r="513" spans="2:10" ht="59.25" customHeight="1" x14ac:dyDescent="0.3">
      <c r="B513" s="154" t="s">
        <v>109</v>
      </c>
      <c r="C513" s="5" t="s">
        <v>21</v>
      </c>
      <c r="D513" s="22" t="s">
        <v>9</v>
      </c>
      <c r="E513" s="22" t="s">
        <v>3</v>
      </c>
      <c r="F513" s="1" t="s">
        <v>272</v>
      </c>
      <c r="G513" s="1" t="s">
        <v>86</v>
      </c>
      <c r="H513" s="1"/>
      <c r="I513" s="57">
        <v>734.1</v>
      </c>
      <c r="J513" s="260">
        <v>734.1</v>
      </c>
    </row>
    <row r="514" spans="2:10" ht="31.5" customHeight="1" x14ac:dyDescent="0.3">
      <c r="B514" s="154" t="s">
        <v>438</v>
      </c>
      <c r="C514" s="5" t="s">
        <v>21</v>
      </c>
      <c r="D514" s="22" t="s">
        <v>9</v>
      </c>
      <c r="E514" s="22" t="s">
        <v>3</v>
      </c>
      <c r="F514" s="1" t="s">
        <v>272</v>
      </c>
      <c r="G514" s="1" t="s">
        <v>437</v>
      </c>
      <c r="H514" s="1"/>
      <c r="I514" s="57">
        <v>30</v>
      </c>
      <c r="J514" s="260">
        <v>30</v>
      </c>
    </row>
    <row r="515" spans="2:10" ht="28.5" customHeight="1" x14ac:dyDescent="0.3">
      <c r="B515" s="154" t="s">
        <v>116</v>
      </c>
      <c r="C515" s="5" t="s">
        <v>21</v>
      </c>
      <c r="D515" s="22" t="s">
        <v>9</v>
      </c>
      <c r="E515" s="22" t="s">
        <v>3</v>
      </c>
      <c r="F515" s="1" t="s">
        <v>272</v>
      </c>
      <c r="G515" s="1" t="s">
        <v>115</v>
      </c>
      <c r="H515" s="1"/>
      <c r="I515" s="57">
        <f>6722.9-4.9</f>
        <v>6718</v>
      </c>
      <c r="J515" s="260">
        <v>6722.9</v>
      </c>
    </row>
    <row r="516" spans="2:10" ht="62.25" customHeight="1" x14ac:dyDescent="0.3">
      <c r="B516" s="191" t="s">
        <v>424</v>
      </c>
      <c r="C516" s="5" t="s">
        <v>21</v>
      </c>
      <c r="D516" s="22" t="s">
        <v>9</v>
      </c>
      <c r="E516" s="22" t="s">
        <v>3</v>
      </c>
      <c r="F516" s="1" t="s">
        <v>423</v>
      </c>
      <c r="G516" s="1"/>
      <c r="H516" s="57">
        <f>H517</f>
        <v>0</v>
      </c>
      <c r="I516" s="57">
        <f>I517</f>
        <v>34.9</v>
      </c>
      <c r="J516" s="260">
        <f>J517</f>
        <v>0</v>
      </c>
    </row>
    <row r="517" spans="2:10" ht="28.5" customHeight="1" x14ac:dyDescent="0.3">
      <c r="B517" s="191" t="s">
        <v>116</v>
      </c>
      <c r="C517" s="5" t="s">
        <v>21</v>
      </c>
      <c r="D517" s="22" t="s">
        <v>9</v>
      </c>
      <c r="E517" s="22" t="s">
        <v>3</v>
      </c>
      <c r="F517" s="1" t="s">
        <v>423</v>
      </c>
      <c r="G517" s="1" t="s">
        <v>115</v>
      </c>
      <c r="H517" s="1"/>
      <c r="I517" s="57">
        <f>30+4.9</f>
        <v>34.9</v>
      </c>
      <c r="J517" s="260">
        <v>0</v>
      </c>
    </row>
    <row r="518" spans="2:10" ht="46.5" customHeight="1" x14ac:dyDescent="0.3">
      <c r="B518" s="153" t="s">
        <v>316</v>
      </c>
      <c r="C518" s="5" t="s">
        <v>21</v>
      </c>
      <c r="D518" s="22" t="s">
        <v>9</v>
      </c>
      <c r="E518" s="26" t="s">
        <v>3</v>
      </c>
      <c r="F518" s="22" t="s">
        <v>267</v>
      </c>
      <c r="G518" s="22"/>
      <c r="H518" s="132">
        <f t="shared" ref="H518:J518" si="84">H519</f>
        <v>0</v>
      </c>
      <c r="I518" s="132">
        <f t="shared" si="84"/>
        <v>156.4</v>
      </c>
      <c r="J518" s="260">
        <f t="shared" si="84"/>
        <v>156.4</v>
      </c>
    </row>
    <row r="519" spans="2:10" ht="47.25" customHeight="1" x14ac:dyDescent="0.3">
      <c r="B519" s="153" t="s">
        <v>315</v>
      </c>
      <c r="C519" s="5" t="s">
        <v>21</v>
      </c>
      <c r="D519" s="22" t="s">
        <v>9</v>
      </c>
      <c r="E519" s="26" t="s">
        <v>3</v>
      </c>
      <c r="F519" s="22" t="s">
        <v>268</v>
      </c>
      <c r="G519" s="22"/>
      <c r="H519" s="132">
        <f>H521+H520</f>
        <v>0</v>
      </c>
      <c r="I519" s="132">
        <f>I521+I520</f>
        <v>156.4</v>
      </c>
      <c r="J519" s="260">
        <f>J521+J520</f>
        <v>156.4</v>
      </c>
    </row>
    <row r="520" spans="2:10" ht="47.25" customHeight="1" x14ac:dyDescent="0.3">
      <c r="B520" s="240" t="s">
        <v>91</v>
      </c>
      <c r="C520" s="5" t="s">
        <v>21</v>
      </c>
      <c r="D520" s="22" t="s">
        <v>9</v>
      </c>
      <c r="E520" s="26" t="s">
        <v>3</v>
      </c>
      <c r="F520" s="22" t="s">
        <v>268</v>
      </c>
      <c r="G520" s="22" t="s">
        <v>89</v>
      </c>
      <c r="H520" s="22"/>
      <c r="I520" s="132">
        <v>84</v>
      </c>
      <c r="J520" s="260">
        <v>84</v>
      </c>
    </row>
    <row r="521" spans="2:10" ht="63.75" customHeight="1" x14ac:dyDescent="0.3">
      <c r="B521" s="154" t="s">
        <v>109</v>
      </c>
      <c r="C521" s="5" t="s">
        <v>21</v>
      </c>
      <c r="D521" s="22" t="s">
        <v>9</v>
      </c>
      <c r="E521" s="26" t="s">
        <v>3</v>
      </c>
      <c r="F521" s="22" t="s">
        <v>268</v>
      </c>
      <c r="G521" s="22" t="s">
        <v>86</v>
      </c>
      <c r="H521" s="22"/>
      <c r="I521" s="132">
        <v>72.400000000000006</v>
      </c>
      <c r="J521" s="260">
        <v>72.400000000000006</v>
      </c>
    </row>
    <row r="522" spans="2:10" ht="65.25" customHeight="1" x14ac:dyDescent="0.3">
      <c r="B522" s="156" t="s">
        <v>139</v>
      </c>
      <c r="C522" s="5" t="s">
        <v>21</v>
      </c>
      <c r="D522" s="1" t="s">
        <v>9</v>
      </c>
      <c r="E522" s="1" t="s">
        <v>3</v>
      </c>
      <c r="F522" s="1" t="s">
        <v>598</v>
      </c>
      <c r="G522" s="1"/>
      <c r="H522" s="132">
        <f t="shared" ref="H522:J523" si="85">H523</f>
        <v>0</v>
      </c>
      <c r="I522" s="132">
        <f t="shared" si="85"/>
        <v>44909.2</v>
      </c>
      <c r="J522" s="260">
        <f t="shared" si="85"/>
        <v>45010.2</v>
      </c>
    </row>
    <row r="523" spans="2:10" ht="60.75" customHeight="1" x14ac:dyDescent="0.3">
      <c r="B523" s="156" t="s">
        <v>101</v>
      </c>
      <c r="C523" s="5" t="s">
        <v>21</v>
      </c>
      <c r="D523" s="1" t="s">
        <v>9</v>
      </c>
      <c r="E523" s="1" t="s">
        <v>3</v>
      </c>
      <c r="F523" s="1" t="s">
        <v>599</v>
      </c>
      <c r="G523" s="1"/>
      <c r="H523" s="132">
        <f t="shared" si="85"/>
        <v>0</v>
      </c>
      <c r="I523" s="132">
        <f t="shared" si="85"/>
        <v>44909.2</v>
      </c>
      <c r="J523" s="260">
        <f t="shared" si="85"/>
        <v>45010.2</v>
      </c>
    </row>
    <row r="524" spans="2:10" ht="40.5" customHeight="1" x14ac:dyDescent="0.3">
      <c r="B524" s="11" t="s">
        <v>116</v>
      </c>
      <c r="C524" s="5" t="s">
        <v>21</v>
      </c>
      <c r="D524" s="1" t="s">
        <v>9</v>
      </c>
      <c r="E524" s="1" t="s">
        <v>3</v>
      </c>
      <c r="F524" s="1" t="s">
        <v>599</v>
      </c>
      <c r="G524" s="1" t="s">
        <v>115</v>
      </c>
      <c r="H524" s="1"/>
      <c r="I524" s="132">
        <v>44909.2</v>
      </c>
      <c r="J524" s="260">
        <v>45010.2</v>
      </c>
    </row>
    <row r="525" spans="2:10" ht="45.75" customHeight="1" x14ac:dyDescent="0.3">
      <c r="B525" s="156" t="s">
        <v>67</v>
      </c>
      <c r="C525" s="5" t="s">
        <v>21</v>
      </c>
      <c r="D525" s="1" t="s">
        <v>9</v>
      </c>
      <c r="E525" s="1" t="s">
        <v>10</v>
      </c>
      <c r="F525" s="1"/>
      <c r="G525" s="1"/>
      <c r="H525" s="57">
        <f>H526</f>
        <v>0</v>
      </c>
      <c r="I525" s="57">
        <f>I526</f>
        <v>8212</v>
      </c>
      <c r="J525" s="260">
        <f>J526</f>
        <v>8212</v>
      </c>
    </row>
    <row r="526" spans="2:10" ht="65.25" customHeight="1" x14ac:dyDescent="0.3">
      <c r="B526" s="238" t="s">
        <v>555</v>
      </c>
      <c r="C526" s="5" t="s">
        <v>21</v>
      </c>
      <c r="D526" s="1" t="s">
        <v>9</v>
      </c>
      <c r="E526" s="1" t="s">
        <v>10</v>
      </c>
      <c r="F526" s="1" t="s">
        <v>266</v>
      </c>
      <c r="G526" s="1"/>
      <c r="H526" s="57">
        <f>H527+H532</f>
        <v>0</v>
      </c>
      <c r="I526" s="57">
        <f>I527+I532</f>
        <v>8212</v>
      </c>
      <c r="J526" s="260">
        <f>J527+J532</f>
        <v>8212</v>
      </c>
    </row>
    <row r="527" spans="2:10" ht="68.25" customHeight="1" x14ac:dyDescent="0.3">
      <c r="B527" s="156" t="s">
        <v>139</v>
      </c>
      <c r="C527" s="5" t="s">
        <v>21</v>
      </c>
      <c r="D527" s="26" t="s">
        <v>9</v>
      </c>
      <c r="E527" s="1" t="s">
        <v>10</v>
      </c>
      <c r="F527" s="1" t="s">
        <v>598</v>
      </c>
      <c r="G527" s="1"/>
      <c r="H527" s="132">
        <f>H528</f>
        <v>0</v>
      </c>
      <c r="I527" s="132">
        <f>I528</f>
        <v>4902.2999999999993</v>
      </c>
      <c r="J527" s="260">
        <f>J528</f>
        <v>4902.2999999999993</v>
      </c>
    </row>
    <row r="528" spans="2:10" ht="67.5" customHeight="1" x14ac:dyDescent="0.3">
      <c r="B528" s="155" t="s">
        <v>101</v>
      </c>
      <c r="C528" s="5" t="s">
        <v>21</v>
      </c>
      <c r="D528" s="26" t="s">
        <v>9</v>
      </c>
      <c r="E528" s="1" t="s">
        <v>10</v>
      </c>
      <c r="F528" s="1" t="s">
        <v>599</v>
      </c>
      <c r="G528" s="22"/>
      <c r="H528" s="132">
        <f>H529+H530+H531</f>
        <v>0</v>
      </c>
      <c r="I528" s="132">
        <f>I529+I530+I531</f>
        <v>4902.2999999999993</v>
      </c>
      <c r="J528" s="260">
        <f>J529+J530+J531</f>
        <v>4902.2999999999993</v>
      </c>
    </row>
    <row r="529" spans="1:10" ht="48" customHeight="1" x14ac:dyDescent="0.3">
      <c r="B529" s="149" t="s">
        <v>91</v>
      </c>
      <c r="C529" s="5" t="s">
        <v>21</v>
      </c>
      <c r="D529" s="26" t="s">
        <v>9</v>
      </c>
      <c r="E529" s="1" t="s">
        <v>10</v>
      </c>
      <c r="F529" s="1" t="s">
        <v>599</v>
      </c>
      <c r="G529" s="26" t="s">
        <v>89</v>
      </c>
      <c r="H529" s="26"/>
      <c r="I529" s="132">
        <v>4193.5</v>
      </c>
      <c r="J529" s="260">
        <v>4193.5</v>
      </c>
    </row>
    <row r="530" spans="1:10" ht="60" customHeight="1" x14ac:dyDescent="0.3">
      <c r="B530" s="154" t="s">
        <v>109</v>
      </c>
      <c r="C530" s="5" t="s">
        <v>21</v>
      </c>
      <c r="D530" s="26" t="s">
        <v>9</v>
      </c>
      <c r="E530" s="1" t="s">
        <v>10</v>
      </c>
      <c r="F530" s="1" t="s">
        <v>599</v>
      </c>
      <c r="G530" s="1" t="s">
        <v>86</v>
      </c>
      <c r="H530" s="1"/>
      <c r="I530" s="132">
        <v>701.9</v>
      </c>
      <c r="J530" s="260">
        <v>701.9</v>
      </c>
    </row>
    <row r="531" spans="1:10" ht="48" customHeight="1" x14ac:dyDescent="0.3">
      <c r="B531" s="154" t="s">
        <v>170</v>
      </c>
      <c r="C531" s="5" t="s">
        <v>21</v>
      </c>
      <c r="D531" s="26" t="s">
        <v>9</v>
      </c>
      <c r="E531" s="1" t="s">
        <v>10</v>
      </c>
      <c r="F531" s="1" t="s">
        <v>599</v>
      </c>
      <c r="G531" s="1" t="s">
        <v>87</v>
      </c>
      <c r="H531" s="1"/>
      <c r="I531" s="132">
        <v>6.9</v>
      </c>
      <c r="J531" s="260">
        <v>6.9</v>
      </c>
    </row>
    <row r="532" spans="1:10" ht="48" customHeight="1" x14ac:dyDescent="0.3">
      <c r="B532" s="156" t="s">
        <v>369</v>
      </c>
      <c r="C532" s="5" t="s">
        <v>21</v>
      </c>
      <c r="D532" s="26" t="s">
        <v>9</v>
      </c>
      <c r="E532" s="1" t="s">
        <v>10</v>
      </c>
      <c r="F532" s="26" t="s">
        <v>270</v>
      </c>
      <c r="G532" s="1"/>
      <c r="H532" s="132">
        <f>H533</f>
        <v>0</v>
      </c>
      <c r="I532" s="132">
        <f>I533</f>
        <v>3309.7</v>
      </c>
      <c r="J532" s="260">
        <f>J533</f>
        <v>3309.7</v>
      </c>
    </row>
    <row r="533" spans="1:10" ht="44.25" customHeight="1" x14ac:dyDescent="0.3">
      <c r="B533" s="156" t="s">
        <v>97</v>
      </c>
      <c r="C533" s="5" t="s">
        <v>21</v>
      </c>
      <c r="D533" s="26" t="s">
        <v>9</v>
      </c>
      <c r="E533" s="1" t="s">
        <v>10</v>
      </c>
      <c r="F533" s="26" t="s">
        <v>600</v>
      </c>
      <c r="G533" s="22"/>
      <c r="H533" s="132">
        <f>H534+H535+H536</f>
        <v>0</v>
      </c>
      <c r="I533" s="132">
        <f>I534+I535+I536</f>
        <v>3309.7</v>
      </c>
      <c r="J533" s="260">
        <f>J534+J535+J536</f>
        <v>3309.7</v>
      </c>
    </row>
    <row r="534" spans="1:10" ht="46.5" customHeight="1" x14ac:dyDescent="0.3">
      <c r="B534" s="149" t="s">
        <v>440</v>
      </c>
      <c r="C534" s="5" t="s">
        <v>21</v>
      </c>
      <c r="D534" s="26" t="s">
        <v>9</v>
      </c>
      <c r="E534" s="1" t="s">
        <v>10</v>
      </c>
      <c r="F534" s="26" t="s">
        <v>600</v>
      </c>
      <c r="G534" s="22" t="s">
        <v>85</v>
      </c>
      <c r="H534" s="22"/>
      <c r="I534" s="132">
        <v>3132.1</v>
      </c>
      <c r="J534" s="260">
        <v>3132.1</v>
      </c>
    </row>
    <row r="535" spans="1:10" ht="61.5" customHeight="1" x14ac:dyDescent="0.3">
      <c r="B535" s="154" t="s">
        <v>109</v>
      </c>
      <c r="C535" s="5" t="s">
        <v>21</v>
      </c>
      <c r="D535" s="26" t="s">
        <v>9</v>
      </c>
      <c r="E535" s="1" t="s">
        <v>10</v>
      </c>
      <c r="F535" s="26" t="s">
        <v>600</v>
      </c>
      <c r="G535" s="63" t="s">
        <v>86</v>
      </c>
      <c r="H535" s="63"/>
      <c r="I535" s="132">
        <v>176.6</v>
      </c>
      <c r="J535" s="260">
        <v>176.6</v>
      </c>
    </row>
    <row r="536" spans="1:10" ht="30.75" customHeight="1" x14ac:dyDescent="0.3">
      <c r="B536" s="154" t="s">
        <v>170</v>
      </c>
      <c r="C536" s="5" t="s">
        <v>21</v>
      </c>
      <c r="D536" s="26" t="s">
        <v>9</v>
      </c>
      <c r="E536" s="1" t="s">
        <v>10</v>
      </c>
      <c r="F536" s="26" t="s">
        <v>600</v>
      </c>
      <c r="G536" s="1" t="s">
        <v>87</v>
      </c>
      <c r="H536" s="1"/>
      <c r="I536" s="132">
        <v>1</v>
      </c>
      <c r="J536" s="260">
        <v>1</v>
      </c>
    </row>
    <row r="537" spans="1:10" ht="15" customHeight="1" x14ac:dyDescent="0.3">
      <c r="B537" s="154"/>
      <c r="C537" s="5"/>
      <c r="D537" s="1"/>
      <c r="E537" s="1"/>
      <c r="F537" s="1"/>
      <c r="G537" s="1"/>
      <c r="H537" s="1"/>
      <c r="I537" s="132"/>
      <c r="J537" s="260"/>
    </row>
    <row r="538" spans="1:10" ht="64.5" customHeight="1" x14ac:dyDescent="0.2">
      <c r="A538" s="18" t="s">
        <v>46</v>
      </c>
      <c r="B538" s="158" t="s">
        <v>73</v>
      </c>
      <c r="C538" s="14" t="s">
        <v>74</v>
      </c>
      <c r="D538" s="82"/>
      <c r="E538" s="82"/>
      <c r="F538" s="82"/>
      <c r="G538" s="82"/>
      <c r="H538" s="140">
        <f>H539</f>
        <v>347.3</v>
      </c>
      <c r="I538" s="140">
        <f>I539</f>
        <v>96520.300000000017</v>
      </c>
      <c r="J538" s="261">
        <f>J539</f>
        <v>85832.5</v>
      </c>
    </row>
    <row r="539" spans="1:10" ht="25.5" customHeight="1" x14ac:dyDescent="0.3">
      <c r="B539" s="83" t="s">
        <v>70</v>
      </c>
      <c r="C539" s="27">
        <v>929</v>
      </c>
      <c r="D539" s="25" t="s">
        <v>26</v>
      </c>
      <c r="E539" s="25"/>
      <c r="F539" s="25"/>
      <c r="G539" s="25"/>
      <c r="H539" s="57">
        <f>H540+H552+H557</f>
        <v>347.3</v>
      </c>
      <c r="I539" s="57">
        <f>I540+I552+I557</f>
        <v>96520.300000000017</v>
      </c>
      <c r="J539" s="263">
        <f>J540+J552+J557</f>
        <v>85832.5</v>
      </c>
    </row>
    <row r="540" spans="1:10" ht="25.5" customHeight="1" x14ac:dyDescent="0.3">
      <c r="B540" s="83" t="s">
        <v>303</v>
      </c>
      <c r="C540" s="27">
        <v>929</v>
      </c>
      <c r="D540" s="25" t="s">
        <v>26</v>
      </c>
      <c r="E540" s="25" t="s">
        <v>3</v>
      </c>
      <c r="F540" s="25"/>
      <c r="G540" s="25"/>
      <c r="H540" s="57">
        <f t="shared" ref="H540:J540" si="86">H541</f>
        <v>347.3</v>
      </c>
      <c r="I540" s="57">
        <f t="shared" si="86"/>
        <v>85318.800000000017</v>
      </c>
      <c r="J540" s="260">
        <f t="shared" si="86"/>
        <v>80866.900000000009</v>
      </c>
    </row>
    <row r="541" spans="1:10" ht="84" customHeight="1" x14ac:dyDescent="0.3">
      <c r="B541" s="156" t="s">
        <v>556</v>
      </c>
      <c r="C541" s="27">
        <v>929</v>
      </c>
      <c r="D541" s="23" t="s">
        <v>26</v>
      </c>
      <c r="E541" s="22" t="s">
        <v>3</v>
      </c>
      <c r="F541" s="6" t="s">
        <v>254</v>
      </c>
      <c r="G541" s="25"/>
      <c r="H541" s="57">
        <f>H544+H546+H542+H548+H550</f>
        <v>347.3</v>
      </c>
      <c r="I541" s="57">
        <f>I544+I546+I542+I548+I550</f>
        <v>85318.800000000017</v>
      </c>
      <c r="J541" s="263">
        <f>J544+J546+J542+J548</f>
        <v>80866.900000000009</v>
      </c>
    </row>
    <row r="542" spans="1:10" ht="84" customHeight="1" x14ac:dyDescent="0.3">
      <c r="B542" s="152" t="s">
        <v>101</v>
      </c>
      <c r="C542" s="27">
        <v>929</v>
      </c>
      <c r="D542" s="6" t="s">
        <v>26</v>
      </c>
      <c r="E542" s="6" t="s">
        <v>3</v>
      </c>
      <c r="F542" s="6" t="s">
        <v>607</v>
      </c>
      <c r="G542" s="5"/>
      <c r="H542" s="132">
        <f t="shared" ref="H542:J542" si="87">H543</f>
        <v>0</v>
      </c>
      <c r="I542" s="132">
        <f t="shared" si="87"/>
        <v>77028.700000000012</v>
      </c>
      <c r="J542" s="260">
        <f t="shared" si="87"/>
        <v>77696.800000000003</v>
      </c>
    </row>
    <row r="543" spans="1:10" ht="84" customHeight="1" x14ac:dyDescent="0.3">
      <c r="B543" s="11" t="s">
        <v>116</v>
      </c>
      <c r="C543" s="27">
        <v>929</v>
      </c>
      <c r="D543" s="6" t="s">
        <v>26</v>
      </c>
      <c r="E543" s="6" t="s">
        <v>3</v>
      </c>
      <c r="F543" s="6" t="s">
        <v>607</v>
      </c>
      <c r="G543" s="5" t="s">
        <v>115</v>
      </c>
      <c r="H543" s="5"/>
      <c r="I543" s="132">
        <f>77387.1-358.4</f>
        <v>77028.700000000012</v>
      </c>
      <c r="J543" s="260">
        <v>77696.800000000003</v>
      </c>
    </row>
    <row r="544" spans="1:10" ht="44.25" customHeight="1" x14ac:dyDescent="0.3">
      <c r="B544" s="9" t="s">
        <v>138</v>
      </c>
      <c r="C544" s="27">
        <v>929</v>
      </c>
      <c r="D544" s="23" t="s">
        <v>26</v>
      </c>
      <c r="E544" s="23" t="s">
        <v>3</v>
      </c>
      <c r="F544" s="22" t="s">
        <v>605</v>
      </c>
      <c r="G544" s="22"/>
      <c r="H544" s="57">
        <f>H545</f>
        <v>0</v>
      </c>
      <c r="I544" s="57">
        <f>I545</f>
        <v>1200</v>
      </c>
      <c r="J544" s="263">
        <f>J545</f>
        <v>1200</v>
      </c>
    </row>
    <row r="545" spans="2:10" ht="39.75" customHeight="1" x14ac:dyDescent="0.3">
      <c r="B545" s="66" t="s">
        <v>116</v>
      </c>
      <c r="C545" s="85">
        <v>929</v>
      </c>
      <c r="D545" s="67" t="s">
        <v>26</v>
      </c>
      <c r="E545" s="67" t="s">
        <v>3</v>
      </c>
      <c r="F545" s="22" t="s">
        <v>605</v>
      </c>
      <c r="G545" s="65" t="s">
        <v>115</v>
      </c>
      <c r="H545" s="65"/>
      <c r="I545" s="57">
        <v>1200</v>
      </c>
      <c r="J545" s="263">
        <v>1200</v>
      </c>
    </row>
    <row r="546" spans="2:10" ht="219" customHeight="1" x14ac:dyDescent="0.3">
      <c r="B546" s="243" t="s">
        <v>449</v>
      </c>
      <c r="C546" s="85">
        <v>929</v>
      </c>
      <c r="D546" s="67" t="s">
        <v>26</v>
      </c>
      <c r="E546" s="67" t="s">
        <v>3</v>
      </c>
      <c r="F546" s="22" t="s">
        <v>606</v>
      </c>
      <c r="G546" s="65"/>
      <c r="H546" s="57">
        <f>H547</f>
        <v>0</v>
      </c>
      <c r="I546" s="132">
        <f>I547</f>
        <v>375</v>
      </c>
      <c r="J546" s="260">
        <f>J547</f>
        <v>375</v>
      </c>
    </row>
    <row r="547" spans="2:10" ht="42.75" customHeight="1" x14ac:dyDescent="0.3">
      <c r="B547" s="66" t="s">
        <v>116</v>
      </c>
      <c r="C547" s="85">
        <v>929</v>
      </c>
      <c r="D547" s="67" t="s">
        <v>26</v>
      </c>
      <c r="E547" s="67" t="s">
        <v>3</v>
      </c>
      <c r="F547" s="22" t="s">
        <v>606</v>
      </c>
      <c r="G547" s="65" t="s">
        <v>115</v>
      </c>
      <c r="H547" s="57"/>
      <c r="I547" s="132">
        <f>125+250</f>
        <v>375</v>
      </c>
      <c r="J547" s="260">
        <f>125+250</f>
        <v>375</v>
      </c>
    </row>
    <row r="548" spans="2:10" ht="75" x14ac:dyDescent="0.3">
      <c r="B548" s="11" t="s">
        <v>484</v>
      </c>
      <c r="C548" s="27">
        <v>929</v>
      </c>
      <c r="D548" s="6" t="s">
        <v>26</v>
      </c>
      <c r="E548" s="6" t="s">
        <v>3</v>
      </c>
      <c r="F548" s="6" t="s">
        <v>608</v>
      </c>
      <c r="G548" s="5"/>
      <c r="H548" s="132" t="str">
        <f>H549</f>
        <v>347,3</v>
      </c>
      <c r="I548" s="132">
        <f>I549</f>
        <v>1595.1</v>
      </c>
      <c r="J548" s="260">
        <f>J549</f>
        <v>1595.1</v>
      </c>
    </row>
    <row r="549" spans="2:10" ht="25.5" customHeight="1" x14ac:dyDescent="0.3">
      <c r="B549" s="11" t="s">
        <v>116</v>
      </c>
      <c r="C549" s="27">
        <v>929</v>
      </c>
      <c r="D549" s="6" t="s">
        <v>26</v>
      </c>
      <c r="E549" s="6" t="s">
        <v>3</v>
      </c>
      <c r="F549" s="6" t="s">
        <v>608</v>
      </c>
      <c r="G549" s="5" t="s">
        <v>115</v>
      </c>
      <c r="H549" s="5" t="s">
        <v>675</v>
      </c>
      <c r="I549" s="132">
        <f>1162.1+85.7+347.3</f>
        <v>1595.1</v>
      </c>
      <c r="J549" s="260">
        <f>1162.1+85.7+347.3</f>
        <v>1595.1</v>
      </c>
    </row>
    <row r="550" spans="2:10" ht="56.25" x14ac:dyDescent="0.3">
      <c r="B550" s="244" t="s">
        <v>656</v>
      </c>
      <c r="C550" s="27">
        <v>929</v>
      </c>
      <c r="D550" s="23" t="s">
        <v>26</v>
      </c>
      <c r="E550" s="22" t="s">
        <v>3</v>
      </c>
      <c r="F550" s="5" t="s">
        <v>655</v>
      </c>
      <c r="G550" s="25"/>
      <c r="H550" s="271">
        <f>H551</f>
        <v>0</v>
      </c>
      <c r="I550" s="260">
        <f t="shared" ref="I550:J550" si="88">I551</f>
        <v>5120</v>
      </c>
      <c r="J550" s="273">
        <f t="shared" si="88"/>
        <v>0</v>
      </c>
    </row>
    <row r="551" spans="2:10" ht="25.5" customHeight="1" x14ac:dyDescent="0.3">
      <c r="B551" s="244" t="s">
        <v>116</v>
      </c>
      <c r="C551" s="27">
        <v>929</v>
      </c>
      <c r="D551" s="23" t="s">
        <v>26</v>
      </c>
      <c r="E551" s="22" t="s">
        <v>3</v>
      </c>
      <c r="F551" s="5" t="s">
        <v>655</v>
      </c>
      <c r="G551" s="25" t="s">
        <v>115</v>
      </c>
      <c r="H551" s="274"/>
      <c r="I551" s="260">
        <f>4761.6+358.4</f>
        <v>5120</v>
      </c>
      <c r="J551" s="260"/>
    </row>
    <row r="552" spans="2:10" ht="30" customHeight="1" x14ac:dyDescent="0.3">
      <c r="B552" s="153" t="s">
        <v>80</v>
      </c>
      <c r="C552" s="27">
        <v>929</v>
      </c>
      <c r="D552" s="23" t="s">
        <v>26</v>
      </c>
      <c r="E552" s="22" t="s">
        <v>6</v>
      </c>
      <c r="F552" s="22"/>
      <c r="G552" s="23"/>
      <c r="H552" s="132">
        <f>H554</f>
        <v>0</v>
      </c>
      <c r="I552" s="132">
        <f>I554</f>
        <v>9284.6</v>
      </c>
      <c r="J552" s="260">
        <f>J554</f>
        <v>3048.7</v>
      </c>
    </row>
    <row r="553" spans="2:10" ht="78" customHeight="1" x14ac:dyDescent="0.3">
      <c r="B553" s="251" t="s">
        <v>556</v>
      </c>
      <c r="C553" s="27">
        <v>929</v>
      </c>
      <c r="D553" s="25" t="s">
        <v>26</v>
      </c>
      <c r="E553" s="25" t="s">
        <v>5</v>
      </c>
      <c r="F553" s="6" t="s">
        <v>254</v>
      </c>
      <c r="G553" s="23"/>
      <c r="H553" s="132">
        <f>H554</f>
        <v>0</v>
      </c>
      <c r="I553" s="132">
        <f>I554</f>
        <v>9284.6</v>
      </c>
      <c r="J553" s="260">
        <f>J554</f>
        <v>3048.7</v>
      </c>
    </row>
    <row r="554" spans="2:10" ht="44.25" customHeight="1" x14ac:dyDescent="0.3">
      <c r="B554" s="9" t="s">
        <v>138</v>
      </c>
      <c r="C554" s="27">
        <v>929</v>
      </c>
      <c r="D554" s="23" t="s">
        <v>26</v>
      </c>
      <c r="E554" s="23" t="s">
        <v>6</v>
      </c>
      <c r="F554" s="22" t="s">
        <v>605</v>
      </c>
      <c r="G554" s="22"/>
      <c r="H554" s="132">
        <f>H556+H555</f>
        <v>0</v>
      </c>
      <c r="I554" s="132">
        <f>I556+I555</f>
        <v>9284.6</v>
      </c>
      <c r="J554" s="260">
        <f>J556+J555</f>
        <v>3048.7</v>
      </c>
    </row>
    <row r="555" spans="2:10" ht="44.25" customHeight="1" x14ac:dyDescent="0.3">
      <c r="B555" s="149" t="s">
        <v>440</v>
      </c>
      <c r="C555" s="27">
        <v>929</v>
      </c>
      <c r="D555" s="23" t="s">
        <v>26</v>
      </c>
      <c r="E555" s="23" t="s">
        <v>6</v>
      </c>
      <c r="F555" s="22" t="s">
        <v>605</v>
      </c>
      <c r="G555" s="22" t="s">
        <v>85</v>
      </c>
      <c r="H555" s="22"/>
      <c r="I555" s="132">
        <v>704.5</v>
      </c>
      <c r="J555" s="260">
        <v>704.5</v>
      </c>
    </row>
    <row r="556" spans="2:10" ht="60.75" customHeight="1" x14ac:dyDescent="0.3">
      <c r="B556" s="154" t="s">
        <v>109</v>
      </c>
      <c r="C556" s="27">
        <v>929</v>
      </c>
      <c r="D556" s="23" t="s">
        <v>26</v>
      </c>
      <c r="E556" s="23" t="s">
        <v>6</v>
      </c>
      <c r="F556" s="22" t="s">
        <v>605</v>
      </c>
      <c r="G556" s="22" t="s">
        <v>86</v>
      </c>
      <c r="H556" s="22"/>
      <c r="I556" s="132">
        <v>8580.1</v>
      </c>
      <c r="J556" s="260">
        <v>2344.1999999999998</v>
      </c>
    </row>
    <row r="557" spans="2:10" ht="43.5" customHeight="1" x14ac:dyDescent="0.3">
      <c r="B557" s="156" t="s">
        <v>71</v>
      </c>
      <c r="C557" s="27">
        <v>929</v>
      </c>
      <c r="D557" s="25" t="s">
        <v>26</v>
      </c>
      <c r="E557" s="25" t="s">
        <v>5</v>
      </c>
      <c r="F557" s="25"/>
      <c r="G557" s="132"/>
      <c r="H557" s="132">
        <f t="shared" ref="H557:I557" si="89">H558</f>
        <v>0</v>
      </c>
      <c r="I557" s="132">
        <f t="shared" si="89"/>
        <v>1916.8999999999999</v>
      </c>
      <c r="J557" s="260">
        <f>J558</f>
        <v>1916.8999999999999</v>
      </c>
    </row>
    <row r="558" spans="2:10" ht="80.25" customHeight="1" x14ac:dyDescent="0.3">
      <c r="B558" s="238" t="s">
        <v>556</v>
      </c>
      <c r="C558" s="27">
        <v>929</v>
      </c>
      <c r="D558" s="25" t="s">
        <v>26</v>
      </c>
      <c r="E558" s="25" t="s">
        <v>5</v>
      </c>
      <c r="F558" s="6" t="s">
        <v>254</v>
      </c>
      <c r="G558" s="132"/>
      <c r="H558" s="132">
        <f>H559</f>
        <v>0</v>
      </c>
      <c r="I558" s="132">
        <f>I559</f>
        <v>1916.8999999999999</v>
      </c>
      <c r="J558" s="260">
        <f>J559</f>
        <v>1916.8999999999999</v>
      </c>
    </row>
    <row r="559" spans="2:10" ht="42.75" customHeight="1" x14ac:dyDescent="0.3">
      <c r="B559" s="156" t="s">
        <v>97</v>
      </c>
      <c r="C559" s="27">
        <v>929</v>
      </c>
      <c r="D559" s="25" t="s">
        <v>26</v>
      </c>
      <c r="E559" s="25" t="s">
        <v>5</v>
      </c>
      <c r="F559" s="25" t="s">
        <v>604</v>
      </c>
      <c r="G559" s="132"/>
      <c r="H559" s="132">
        <f>H560+H561</f>
        <v>0</v>
      </c>
      <c r="I559" s="132">
        <f>I560+I561</f>
        <v>1916.8999999999999</v>
      </c>
      <c r="J559" s="260">
        <f>J560+J561</f>
        <v>1916.8999999999999</v>
      </c>
    </row>
    <row r="560" spans="2:10" ht="49.5" customHeight="1" x14ac:dyDescent="0.3">
      <c r="B560" s="149" t="s">
        <v>440</v>
      </c>
      <c r="C560" s="27">
        <v>929</v>
      </c>
      <c r="D560" s="25" t="s">
        <v>26</v>
      </c>
      <c r="E560" s="25" t="s">
        <v>5</v>
      </c>
      <c r="F560" s="25" t="s">
        <v>604</v>
      </c>
      <c r="G560" s="25" t="s">
        <v>85</v>
      </c>
      <c r="H560" s="25"/>
      <c r="I560" s="132">
        <v>1730.6</v>
      </c>
      <c r="J560" s="260">
        <v>1730.6</v>
      </c>
    </row>
    <row r="561" spans="1:10" ht="71.25" customHeight="1" x14ac:dyDescent="0.3">
      <c r="B561" s="154" t="s">
        <v>109</v>
      </c>
      <c r="C561" s="27">
        <v>929</v>
      </c>
      <c r="D561" s="25" t="s">
        <v>26</v>
      </c>
      <c r="E561" s="25" t="s">
        <v>5</v>
      </c>
      <c r="F561" s="25" t="s">
        <v>604</v>
      </c>
      <c r="G561" s="25" t="s">
        <v>86</v>
      </c>
      <c r="H561" s="25"/>
      <c r="I561" s="132">
        <v>186.3</v>
      </c>
      <c r="J561" s="260">
        <v>186.3</v>
      </c>
    </row>
    <row r="562" spans="1:10" ht="91.5" customHeight="1" x14ac:dyDescent="0.2">
      <c r="A562" s="18" t="s">
        <v>72</v>
      </c>
      <c r="B562" s="158" t="s">
        <v>55</v>
      </c>
      <c r="C562" s="14" t="s">
        <v>49</v>
      </c>
      <c r="D562" s="82"/>
      <c r="E562" s="82"/>
      <c r="F562" s="82"/>
      <c r="G562" s="82"/>
      <c r="H562" s="140">
        <f>H563</f>
        <v>0</v>
      </c>
      <c r="I562" s="140">
        <f>I563</f>
        <v>15598.6</v>
      </c>
      <c r="J562" s="261">
        <f>J563</f>
        <v>15604.300000000001</v>
      </c>
    </row>
    <row r="563" spans="1:10" ht="29.25" customHeight="1" x14ac:dyDescent="0.3">
      <c r="B563" s="10" t="s">
        <v>0</v>
      </c>
      <c r="C563" s="5" t="s">
        <v>49</v>
      </c>
      <c r="D563" s="8" t="s">
        <v>7</v>
      </c>
      <c r="E563" s="7"/>
      <c r="F563" s="7"/>
      <c r="G563" s="7"/>
      <c r="H563" s="132">
        <f>H564+H576</f>
        <v>0</v>
      </c>
      <c r="I563" s="132">
        <f>I564+I576</f>
        <v>15598.6</v>
      </c>
      <c r="J563" s="260">
        <f>J564+J576</f>
        <v>15604.300000000001</v>
      </c>
    </row>
    <row r="564" spans="1:10" ht="22.5" customHeight="1" x14ac:dyDescent="0.3">
      <c r="B564" s="154" t="s">
        <v>320</v>
      </c>
      <c r="C564" s="5" t="s">
        <v>49</v>
      </c>
      <c r="D564" s="1" t="s">
        <v>7</v>
      </c>
      <c r="E564" s="1" t="s">
        <v>7</v>
      </c>
      <c r="F564" s="1"/>
      <c r="G564" s="1"/>
      <c r="H564" s="57">
        <f>H565</f>
        <v>0</v>
      </c>
      <c r="I564" s="57">
        <f>I565</f>
        <v>13802.800000000001</v>
      </c>
      <c r="J564" s="260">
        <f>J565</f>
        <v>13808.500000000002</v>
      </c>
    </row>
    <row r="565" spans="1:10" ht="81.75" customHeight="1" x14ac:dyDescent="0.3">
      <c r="B565" s="154" t="s">
        <v>557</v>
      </c>
      <c r="C565" s="5" t="s">
        <v>49</v>
      </c>
      <c r="D565" s="1" t="s">
        <v>7</v>
      </c>
      <c r="E565" s="1" t="s">
        <v>7</v>
      </c>
      <c r="F565" s="1" t="s">
        <v>237</v>
      </c>
      <c r="G565" s="1"/>
      <c r="H565" s="57">
        <f t="shared" ref="H565:J565" si="90">H566</f>
        <v>0</v>
      </c>
      <c r="I565" s="57">
        <f t="shared" si="90"/>
        <v>13802.800000000001</v>
      </c>
      <c r="J565" s="260">
        <f t="shared" si="90"/>
        <v>13808.500000000002</v>
      </c>
    </row>
    <row r="566" spans="1:10" ht="78" customHeight="1" x14ac:dyDescent="0.3">
      <c r="B566" s="11" t="s">
        <v>134</v>
      </c>
      <c r="C566" s="5" t="s">
        <v>49</v>
      </c>
      <c r="D566" s="1" t="s">
        <v>7</v>
      </c>
      <c r="E566" s="1" t="s">
        <v>7</v>
      </c>
      <c r="F566" s="1" t="s">
        <v>238</v>
      </c>
      <c r="G566" s="1"/>
      <c r="H566" s="57">
        <f>H567+H569</f>
        <v>0</v>
      </c>
      <c r="I566" s="57">
        <f>I567+I569</f>
        <v>13802.800000000001</v>
      </c>
      <c r="J566" s="260">
        <f>J567+J569</f>
        <v>13808.500000000002</v>
      </c>
    </row>
    <row r="567" spans="1:10" ht="78" customHeight="1" x14ac:dyDescent="0.3">
      <c r="B567" s="11" t="s">
        <v>135</v>
      </c>
      <c r="C567" s="5" t="s">
        <v>49</v>
      </c>
      <c r="D567" s="1" t="s">
        <v>7</v>
      </c>
      <c r="E567" s="1" t="s">
        <v>7</v>
      </c>
      <c r="F567" s="1" t="s">
        <v>239</v>
      </c>
      <c r="G567" s="1"/>
      <c r="H567" s="57">
        <f>H568</f>
        <v>0</v>
      </c>
      <c r="I567" s="57">
        <f>I568</f>
        <v>1856.1</v>
      </c>
      <c r="J567" s="260">
        <f>J568</f>
        <v>1856.1</v>
      </c>
    </row>
    <row r="568" spans="1:10" ht="65.25" customHeight="1" x14ac:dyDescent="0.3">
      <c r="B568" s="154" t="s">
        <v>109</v>
      </c>
      <c r="C568" s="5" t="s">
        <v>49</v>
      </c>
      <c r="D568" s="1" t="s">
        <v>7</v>
      </c>
      <c r="E568" s="1" t="s">
        <v>7</v>
      </c>
      <c r="F568" s="1" t="s">
        <v>239</v>
      </c>
      <c r="G568" s="1" t="s">
        <v>86</v>
      </c>
      <c r="H568" s="1"/>
      <c r="I568" s="57">
        <v>1856.1</v>
      </c>
      <c r="J568" s="260">
        <v>1856.1</v>
      </c>
    </row>
    <row r="569" spans="1:10" ht="42.75" customHeight="1" x14ac:dyDescent="0.3">
      <c r="B569" s="70" t="s">
        <v>127</v>
      </c>
      <c r="C569" s="5" t="s">
        <v>49</v>
      </c>
      <c r="D569" s="1" t="s">
        <v>7</v>
      </c>
      <c r="E569" s="1" t="s">
        <v>7</v>
      </c>
      <c r="F569" s="1" t="s">
        <v>240</v>
      </c>
      <c r="G569" s="1"/>
      <c r="H569" s="57">
        <f>H570+H574</f>
        <v>0</v>
      </c>
      <c r="I569" s="57">
        <f>I570+I574</f>
        <v>11946.7</v>
      </c>
      <c r="J569" s="260">
        <f>J570+J574</f>
        <v>11952.400000000001</v>
      </c>
    </row>
    <row r="570" spans="1:10" ht="62.25" customHeight="1" x14ac:dyDescent="0.3">
      <c r="B570" s="70" t="s">
        <v>101</v>
      </c>
      <c r="C570" s="60" t="s">
        <v>49</v>
      </c>
      <c r="D570" s="61" t="s">
        <v>7</v>
      </c>
      <c r="E570" s="61" t="s">
        <v>7</v>
      </c>
      <c r="F570" s="61" t="s">
        <v>242</v>
      </c>
      <c r="G570" s="61"/>
      <c r="H570" s="141">
        <f>H571+H572+H573</f>
        <v>0</v>
      </c>
      <c r="I570" s="141">
        <f>I571+I572+I573</f>
        <v>10746.7</v>
      </c>
      <c r="J570" s="260">
        <f>J571+J572+J573</f>
        <v>10752.400000000001</v>
      </c>
    </row>
    <row r="571" spans="1:10" ht="38.25" customHeight="1" x14ac:dyDescent="0.3">
      <c r="B571" s="162" t="s">
        <v>91</v>
      </c>
      <c r="C571" s="60" t="s">
        <v>49</v>
      </c>
      <c r="D571" s="65" t="s">
        <v>7</v>
      </c>
      <c r="E571" s="65" t="s">
        <v>7</v>
      </c>
      <c r="F571" s="61" t="s">
        <v>242</v>
      </c>
      <c r="G571" s="60" t="s">
        <v>89</v>
      </c>
      <c r="H571" s="60"/>
      <c r="I571" s="141">
        <v>9361.7000000000007</v>
      </c>
      <c r="J571" s="260">
        <v>9361.7000000000007</v>
      </c>
    </row>
    <row r="572" spans="1:10" ht="58.5" customHeight="1" x14ac:dyDescent="0.3">
      <c r="B572" s="66" t="s">
        <v>109</v>
      </c>
      <c r="C572" s="60" t="s">
        <v>49</v>
      </c>
      <c r="D572" s="65" t="s">
        <v>7</v>
      </c>
      <c r="E572" s="65" t="s">
        <v>7</v>
      </c>
      <c r="F572" s="61" t="s">
        <v>242</v>
      </c>
      <c r="G572" s="61" t="s">
        <v>86</v>
      </c>
      <c r="H572" s="61"/>
      <c r="I572" s="141">
        <v>1321</v>
      </c>
      <c r="J572" s="260">
        <v>1326.7</v>
      </c>
    </row>
    <row r="573" spans="1:10" ht="32.25" customHeight="1" x14ac:dyDescent="0.3">
      <c r="B573" s="66" t="s">
        <v>170</v>
      </c>
      <c r="C573" s="60" t="s">
        <v>49</v>
      </c>
      <c r="D573" s="65" t="s">
        <v>7</v>
      </c>
      <c r="E573" s="65" t="s">
        <v>7</v>
      </c>
      <c r="F573" s="61" t="s">
        <v>242</v>
      </c>
      <c r="G573" s="61" t="s">
        <v>87</v>
      </c>
      <c r="H573" s="61"/>
      <c r="I573" s="141">
        <v>64</v>
      </c>
      <c r="J573" s="260">
        <v>64</v>
      </c>
    </row>
    <row r="574" spans="1:10" ht="43.5" customHeight="1" x14ac:dyDescent="0.3">
      <c r="B574" s="66" t="s">
        <v>568</v>
      </c>
      <c r="C574" s="60" t="s">
        <v>49</v>
      </c>
      <c r="D574" s="65" t="s">
        <v>7</v>
      </c>
      <c r="E574" s="65" t="s">
        <v>7</v>
      </c>
      <c r="F574" s="61" t="s">
        <v>567</v>
      </c>
      <c r="G574" s="61"/>
      <c r="H574" s="141">
        <f>H575</f>
        <v>0</v>
      </c>
      <c r="I574" s="141">
        <f>I575</f>
        <v>1200</v>
      </c>
      <c r="J574" s="260">
        <f>J575</f>
        <v>1200</v>
      </c>
    </row>
    <row r="575" spans="1:10" ht="43.5" customHeight="1" x14ac:dyDescent="0.3">
      <c r="B575" s="246" t="s">
        <v>91</v>
      </c>
      <c r="C575" s="60" t="s">
        <v>49</v>
      </c>
      <c r="D575" s="65" t="s">
        <v>7</v>
      </c>
      <c r="E575" s="65" t="s">
        <v>7</v>
      </c>
      <c r="F575" s="61" t="s">
        <v>567</v>
      </c>
      <c r="G575" s="61" t="s">
        <v>89</v>
      </c>
      <c r="H575" s="61"/>
      <c r="I575" s="141">
        <v>1200</v>
      </c>
      <c r="J575" s="260">
        <v>1200</v>
      </c>
    </row>
    <row r="576" spans="1:10" ht="37.5" customHeight="1" x14ac:dyDescent="0.3">
      <c r="B576" s="162" t="s">
        <v>17</v>
      </c>
      <c r="C576" s="60" t="s">
        <v>49</v>
      </c>
      <c r="D576" s="65" t="s">
        <v>7</v>
      </c>
      <c r="E576" s="65" t="s">
        <v>11</v>
      </c>
      <c r="F576" s="61"/>
      <c r="G576" s="61"/>
      <c r="H576" s="141">
        <f t="shared" ref="H576:J578" si="91">H577</f>
        <v>0</v>
      </c>
      <c r="I576" s="141">
        <f t="shared" si="91"/>
        <v>1795.8</v>
      </c>
      <c r="J576" s="260">
        <f t="shared" si="91"/>
        <v>1795.8</v>
      </c>
    </row>
    <row r="577" spans="1:10" ht="87.75" customHeight="1" x14ac:dyDescent="0.3">
      <c r="B577" s="235" t="s">
        <v>557</v>
      </c>
      <c r="C577" s="60" t="s">
        <v>49</v>
      </c>
      <c r="D577" s="61" t="s">
        <v>7</v>
      </c>
      <c r="E577" s="61" t="s">
        <v>11</v>
      </c>
      <c r="F577" s="61" t="s">
        <v>237</v>
      </c>
      <c r="G577" s="61"/>
      <c r="H577" s="141">
        <f t="shared" si="91"/>
        <v>0</v>
      </c>
      <c r="I577" s="141">
        <f t="shared" si="91"/>
        <v>1795.8</v>
      </c>
      <c r="J577" s="260">
        <f t="shared" si="91"/>
        <v>1795.8</v>
      </c>
    </row>
    <row r="578" spans="1:10" ht="45.75" customHeight="1" x14ac:dyDescent="0.3">
      <c r="B578" s="70" t="s">
        <v>127</v>
      </c>
      <c r="C578" s="60" t="s">
        <v>49</v>
      </c>
      <c r="D578" s="61" t="s">
        <v>7</v>
      </c>
      <c r="E578" s="61" t="s">
        <v>11</v>
      </c>
      <c r="F578" s="61" t="s">
        <v>240</v>
      </c>
      <c r="G578" s="61"/>
      <c r="H578" s="141">
        <f t="shared" si="91"/>
        <v>0</v>
      </c>
      <c r="I578" s="141">
        <f t="shared" si="91"/>
        <v>1795.8</v>
      </c>
      <c r="J578" s="260">
        <f t="shared" si="91"/>
        <v>1795.8</v>
      </c>
    </row>
    <row r="579" spans="1:10" ht="47.25" customHeight="1" x14ac:dyDescent="0.3">
      <c r="B579" s="66" t="s">
        <v>97</v>
      </c>
      <c r="C579" s="60" t="s">
        <v>49</v>
      </c>
      <c r="D579" s="61" t="s">
        <v>7</v>
      </c>
      <c r="E579" s="61" t="s">
        <v>11</v>
      </c>
      <c r="F579" s="110" t="s">
        <v>241</v>
      </c>
      <c r="G579" s="61"/>
      <c r="H579" s="141">
        <f>H580+H581</f>
        <v>0</v>
      </c>
      <c r="I579" s="141">
        <f>I580+I581</f>
        <v>1795.8</v>
      </c>
      <c r="J579" s="260">
        <f>J580+J581</f>
        <v>1795.8</v>
      </c>
    </row>
    <row r="580" spans="1:10" ht="44.25" customHeight="1" x14ac:dyDescent="0.3">
      <c r="B580" s="162" t="s">
        <v>440</v>
      </c>
      <c r="C580" s="60" t="s">
        <v>49</v>
      </c>
      <c r="D580" s="61" t="s">
        <v>7</v>
      </c>
      <c r="E580" s="61" t="s">
        <v>11</v>
      </c>
      <c r="F580" s="110" t="s">
        <v>241</v>
      </c>
      <c r="G580" s="61" t="s">
        <v>85</v>
      </c>
      <c r="H580" s="61"/>
      <c r="I580" s="141">
        <v>1748.6</v>
      </c>
      <c r="J580" s="260">
        <v>1748.6</v>
      </c>
    </row>
    <row r="581" spans="1:10" ht="60" customHeight="1" x14ac:dyDescent="0.3">
      <c r="B581" s="66" t="s">
        <v>109</v>
      </c>
      <c r="C581" s="60" t="s">
        <v>49</v>
      </c>
      <c r="D581" s="61" t="s">
        <v>7</v>
      </c>
      <c r="E581" s="61" t="s">
        <v>11</v>
      </c>
      <c r="F581" s="110" t="s">
        <v>241</v>
      </c>
      <c r="G581" s="61" t="s">
        <v>86</v>
      </c>
      <c r="H581" s="61"/>
      <c r="I581" s="141">
        <v>47.2</v>
      </c>
      <c r="J581" s="260">
        <v>47.2</v>
      </c>
    </row>
    <row r="582" spans="1:10" ht="73.5" customHeight="1" x14ac:dyDescent="0.2">
      <c r="A582" s="18" t="s">
        <v>157</v>
      </c>
      <c r="B582" s="158" t="s">
        <v>68</v>
      </c>
      <c r="C582" s="14" t="s">
        <v>69</v>
      </c>
      <c r="D582" s="82"/>
      <c r="E582" s="82"/>
      <c r="F582" s="82"/>
      <c r="G582" s="82"/>
      <c r="H582" s="138">
        <f>H583+H591</f>
        <v>0</v>
      </c>
      <c r="I582" s="138">
        <f>I583+I591</f>
        <v>110703.20000000001</v>
      </c>
      <c r="J582" s="261">
        <f>J583+J591</f>
        <v>113036.4</v>
      </c>
    </row>
    <row r="583" spans="1:10" ht="18.75" x14ac:dyDescent="0.3">
      <c r="B583" s="10" t="s">
        <v>0</v>
      </c>
      <c r="C583" s="5" t="s">
        <v>69</v>
      </c>
      <c r="D583" s="7" t="s">
        <v>7</v>
      </c>
      <c r="E583" s="7"/>
      <c r="F583" s="7"/>
      <c r="G583" s="3"/>
      <c r="H583" s="132">
        <f>H584</f>
        <v>0</v>
      </c>
      <c r="I583" s="132">
        <f>I584</f>
        <v>883.7</v>
      </c>
      <c r="J583" s="260">
        <f>J584</f>
        <v>883.7</v>
      </c>
    </row>
    <row r="584" spans="1:10" ht="26.25" customHeight="1" x14ac:dyDescent="0.3">
      <c r="B584" s="154" t="s">
        <v>320</v>
      </c>
      <c r="C584" s="5" t="s">
        <v>69</v>
      </c>
      <c r="D584" s="1" t="s">
        <v>7</v>
      </c>
      <c r="E584" s="1" t="s">
        <v>7</v>
      </c>
      <c r="F584" s="1"/>
      <c r="G584" s="5"/>
      <c r="H584" s="57">
        <f t="shared" ref="H584:J587" si="92">H585</f>
        <v>0</v>
      </c>
      <c r="I584" s="57">
        <f t="shared" si="92"/>
        <v>883.7</v>
      </c>
      <c r="J584" s="260">
        <f t="shared" si="92"/>
        <v>883.7</v>
      </c>
    </row>
    <row r="585" spans="1:10" ht="62.25" customHeight="1" x14ac:dyDescent="0.3">
      <c r="B585" s="70" t="s">
        <v>558</v>
      </c>
      <c r="C585" s="5" t="s">
        <v>69</v>
      </c>
      <c r="D585" s="1" t="s">
        <v>7</v>
      </c>
      <c r="E585" s="1" t="s">
        <v>7</v>
      </c>
      <c r="F585" s="1" t="s">
        <v>233</v>
      </c>
      <c r="G585" s="5"/>
      <c r="H585" s="57">
        <f t="shared" si="92"/>
        <v>0</v>
      </c>
      <c r="I585" s="57">
        <f t="shared" si="92"/>
        <v>883.7</v>
      </c>
      <c r="J585" s="260">
        <f t="shared" si="92"/>
        <v>883.7</v>
      </c>
    </row>
    <row r="586" spans="1:10" ht="68.25" customHeight="1" x14ac:dyDescent="0.3">
      <c r="B586" s="69" t="s">
        <v>126</v>
      </c>
      <c r="C586" s="5" t="s">
        <v>69</v>
      </c>
      <c r="D586" s="1" t="s">
        <v>7</v>
      </c>
      <c r="E586" s="1" t="s">
        <v>7</v>
      </c>
      <c r="F586" s="1" t="s">
        <v>251</v>
      </c>
      <c r="G586" s="5"/>
      <c r="H586" s="57">
        <f>H587+H589</f>
        <v>0</v>
      </c>
      <c r="I586" s="57">
        <f>I587+I589</f>
        <v>883.7</v>
      </c>
      <c r="J586" s="260">
        <f>J587+J589</f>
        <v>883.7</v>
      </c>
    </row>
    <row r="587" spans="1:10" ht="87.75" customHeight="1" x14ac:dyDescent="0.3">
      <c r="B587" s="70" t="s">
        <v>153</v>
      </c>
      <c r="C587" s="5" t="s">
        <v>69</v>
      </c>
      <c r="D587" s="8" t="s">
        <v>7</v>
      </c>
      <c r="E587" s="1" t="s">
        <v>7</v>
      </c>
      <c r="F587" s="8" t="s">
        <v>253</v>
      </c>
      <c r="G587" s="22"/>
      <c r="H587" s="132">
        <f t="shared" si="92"/>
        <v>0</v>
      </c>
      <c r="I587" s="132">
        <f t="shared" si="92"/>
        <v>847.5</v>
      </c>
      <c r="J587" s="260">
        <f t="shared" si="92"/>
        <v>847.5</v>
      </c>
    </row>
    <row r="588" spans="1:10" ht="62.25" customHeight="1" x14ac:dyDescent="0.3">
      <c r="B588" s="66" t="s">
        <v>109</v>
      </c>
      <c r="C588" s="5" t="s">
        <v>69</v>
      </c>
      <c r="D588" s="22" t="s">
        <v>7</v>
      </c>
      <c r="E588" s="5" t="s">
        <v>7</v>
      </c>
      <c r="F588" s="8" t="s">
        <v>253</v>
      </c>
      <c r="G588" s="22" t="s">
        <v>86</v>
      </c>
      <c r="H588" s="22"/>
      <c r="I588" s="132">
        <v>847.5</v>
      </c>
      <c r="J588" s="260">
        <v>847.5</v>
      </c>
    </row>
    <row r="589" spans="1:10" ht="175.5" customHeight="1" x14ac:dyDescent="0.3">
      <c r="B589" s="66" t="s">
        <v>633</v>
      </c>
      <c r="C589" s="5" t="s">
        <v>69</v>
      </c>
      <c r="D589" s="22" t="s">
        <v>7</v>
      </c>
      <c r="E589" s="5" t="s">
        <v>7</v>
      </c>
      <c r="F589" s="8" t="s">
        <v>328</v>
      </c>
      <c r="G589" s="22"/>
      <c r="H589" s="132">
        <f>H590</f>
        <v>0</v>
      </c>
      <c r="I589" s="132">
        <f>I590</f>
        <v>36.200000000000003</v>
      </c>
      <c r="J589" s="260">
        <f>J590</f>
        <v>36.200000000000003</v>
      </c>
    </row>
    <row r="590" spans="1:10" ht="62.25" customHeight="1" x14ac:dyDescent="0.3">
      <c r="B590" s="66" t="s">
        <v>109</v>
      </c>
      <c r="C590" s="5" t="s">
        <v>69</v>
      </c>
      <c r="D590" s="22" t="s">
        <v>7</v>
      </c>
      <c r="E590" s="5" t="s">
        <v>7</v>
      </c>
      <c r="F590" s="8" t="s">
        <v>328</v>
      </c>
      <c r="G590" s="22" t="s">
        <v>86</v>
      </c>
      <c r="H590" s="22"/>
      <c r="I590" s="132">
        <v>36.200000000000003</v>
      </c>
      <c r="J590" s="260">
        <v>36.200000000000003</v>
      </c>
    </row>
    <row r="591" spans="1:10" ht="35.25" customHeight="1" x14ac:dyDescent="0.2">
      <c r="B591" s="11" t="s">
        <v>28</v>
      </c>
      <c r="C591" s="3" t="s">
        <v>69</v>
      </c>
      <c r="D591" s="4" t="s">
        <v>23</v>
      </c>
      <c r="E591" s="4"/>
      <c r="F591" s="4"/>
      <c r="G591" s="4"/>
      <c r="H591" s="142">
        <f>H592+H605</f>
        <v>0</v>
      </c>
      <c r="I591" s="142">
        <f>I592+I605</f>
        <v>109819.50000000001</v>
      </c>
      <c r="J591" s="264">
        <f>J592+J605</f>
        <v>112152.7</v>
      </c>
    </row>
    <row r="592" spans="1:10" ht="33.75" customHeight="1" x14ac:dyDescent="0.3">
      <c r="B592" s="156" t="s">
        <v>54</v>
      </c>
      <c r="C592" s="5" t="s">
        <v>69</v>
      </c>
      <c r="D592" s="6" t="s">
        <v>23</v>
      </c>
      <c r="E592" s="6" t="s">
        <v>10</v>
      </c>
      <c r="F592" s="22"/>
      <c r="G592" s="22"/>
      <c r="H592" s="132">
        <f>H594</f>
        <v>0</v>
      </c>
      <c r="I592" s="132">
        <f>I594</f>
        <v>99282.900000000009</v>
      </c>
      <c r="J592" s="260">
        <f>J594</f>
        <v>101616.09999999999</v>
      </c>
    </row>
    <row r="593" spans="2:15" ht="74.25" customHeight="1" x14ac:dyDescent="0.3">
      <c r="B593" s="150" t="s">
        <v>559</v>
      </c>
      <c r="C593" s="5" t="s">
        <v>69</v>
      </c>
      <c r="D593" s="6" t="s">
        <v>23</v>
      </c>
      <c r="E593" s="6" t="s">
        <v>10</v>
      </c>
      <c r="F593" s="22" t="s">
        <v>236</v>
      </c>
      <c r="G593" s="22"/>
      <c r="H593" s="132">
        <f>H594</f>
        <v>0</v>
      </c>
      <c r="I593" s="132">
        <f>I594</f>
        <v>99282.900000000009</v>
      </c>
      <c r="J593" s="260">
        <f>J594</f>
        <v>101616.09999999999</v>
      </c>
    </row>
    <row r="594" spans="2:15" ht="45" customHeight="1" x14ac:dyDescent="0.3">
      <c r="B594" s="156" t="s">
        <v>108</v>
      </c>
      <c r="C594" s="5" t="s">
        <v>69</v>
      </c>
      <c r="D594" s="22" t="s">
        <v>23</v>
      </c>
      <c r="E594" s="22" t="s">
        <v>10</v>
      </c>
      <c r="F594" s="22" t="s">
        <v>243</v>
      </c>
      <c r="G594" s="22"/>
      <c r="H594" s="132">
        <f>H597+H599+H601+H603+H595</f>
        <v>0</v>
      </c>
      <c r="I594" s="132">
        <f>I597+I599+I601+I603+I595</f>
        <v>99282.900000000009</v>
      </c>
      <c r="J594" s="260">
        <f>J597+J599+J601+J603+J595</f>
        <v>101616.09999999999</v>
      </c>
    </row>
    <row r="595" spans="2:15" ht="216" customHeight="1" x14ac:dyDescent="0.3">
      <c r="B595" s="83" t="s">
        <v>387</v>
      </c>
      <c r="C595" s="5" t="s">
        <v>69</v>
      </c>
      <c r="D595" s="6" t="s">
        <v>23</v>
      </c>
      <c r="E595" s="6" t="s">
        <v>10</v>
      </c>
      <c r="F595" s="22" t="s">
        <v>248</v>
      </c>
      <c r="H595" s="132">
        <f>H596</f>
        <v>0</v>
      </c>
      <c r="I595" s="132">
        <f>I596</f>
        <v>5.2</v>
      </c>
      <c r="J595" s="260">
        <f>J596</f>
        <v>5.2</v>
      </c>
    </row>
    <row r="596" spans="2:15" ht="33" customHeight="1" x14ac:dyDescent="0.3">
      <c r="B596" s="156" t="s">
        <v>169</v>
      </c>
      <c r="C596" s="5" t="s">
        <v>69</v>
      </c>
      <c r="D596" s="6" t="s">
        <v>23</v>
      </c>
      <c r="E596" s="6" t="s">
        <v>10</v>
      </c>
      <c r="F596" s="22" t="s">
        <v>248</v>
      </c>
      <c r="G596" s="24">
        <v>360</v>
      </c>
      <c r="H596" s="24"/>
      <c r="I596" s="132">
        <v>5.2</v>
      </c>
      <c r="J596" s="260">
        <v>5.2</v>
      </c>
    </row>
    <row r="597" spans="2:15" ht="187.5" x14ac:dyDescent="0.3">
      <c r="B597" s="73" t="s">
        <v>388</v>
      </c>
      <c r="C597" s="5" t="s">
        <v>69</v>
      </c>
      <c r="D597" s="22" t="s">
        <v>23</v>
      </c>
      <c r="E597" s="22" t="s">
        <v>10</v>
      </c>
      <c r="F597" s="22" t="s">
        <v>244</v>
      </c>
      <c r="G597" s="22"/>
      <c r="H597" s="132">
        <f>H598</f>
        <v>0</v>
      </c>
      <c r="I597" s="132">
        <f>I598</f>
        <v>57045.8</v>
      </c>
      <c r="J597" s="260">
        <f>J598</f>
        <v>59326.2</v>
      </c>
    </row>
    <row r="598" spans="2:15" ht="53.25" customHeight="1" x14ac:dyDescent="0.3">
      <c r="B598" s="195" t="s">
        <v>318</v>
      </c>
      <c r="C598" s="5" t="s">
        <v>69</v>
      </c>
      <c r="D598" s="22" t="s">
        <v>23</v>
      </c>
      <c r="E598" s="22" t="s">
        <v>10</v>
      </c>
      <c r="F598" s="22" t="s">
        <v>244</v>
      </c>
      <c r="G598" s="22" t="s">
        <v>317</v>
      </c>
      <c r="H598" s="22"/>
      <c r="I598" s="132">
        <v>57045.8</v>
      </c>
      <c r="J598" s="260">
        <v>59326.2</v>
      </c>
    </row>
    <row r="599" spans="2:15" ht="100.5" customHeight="1" x14ac:dyDescent="0.3">
      <c r="B599" s="149" t="s">
        <v>389</v>
      </c>
      <c r="C599" s="5" t="s">
        <v>69</v>
      </c>
      <c r="D599" s="22" t="s">
        <v>23</v>
      </c>
      <c r="E599" s="22" t="s">
        <v>10</v>
      </c>
      <c r="F599" s="22" t="s">
        <v>245</v>
      </c>
      <c r="G599" s="22"/>
      <c r="H599" s="132">
        <f>H600</f>
        <v>0</v>
      </c>
      <c r="I599" s="132">
        <f>I600</f>
        <v>39298</v>
      </c>
      <c r="J599" s="260">
        <f>J600</f>
        <v>39298</v>
      </c>
    </row>
    <row r="600" spans="2:15" ht="52.5" customHeight="1" x14ac:dyDescent="0.3">
      <c r="B600" s="195" t="s">
        <v>318</v>
      </c>
      <c r="C600" s="5" t="s">
        <v>69</v>
      </c>
      <c r="D600" s="22" t="s">
        <v>23</v>
      </c>
      <c r="E600" s="22" t="s">
        <v>10</v>
      </c>
      <c r="F600" s="22" t="s">
        <v>245</v>
      </c>
      <c r="G600" s="22" t="s">
        <v>317</v>
      </c>
      <c r="H600" s="22"/>
      <c r="I600" s="132">
        <v>39298</v>
      </c>
      <c r="J600" s="260">
        <v>39298</v>
      </c>
    </row>
    <row r="601" spans="2:15" ht="106.5" customHeight="1" x14ac:dyDescent="0.3">
      <c r="B601" s="156" t="s">
        <v>374</v>
      </c>
      <c r="C601" s="5" t="s">
        <v>69</v>
      </c>
      <c r="D601" s="22" t="s">
        <v>23</v>
      </c>
      <c r="E601" s="22" t="s">
        <v>10</v>
      </c>
      <c r="F601" s="22" t="s">
        <v>246</v>
      </c>
      <c r="G601" s="22"/>
      <c r="H601" s="132">
        <f>H602</f>
        <v>0</v>
      </c>
      <c r="I601" s="132">
        <f>I602</f>
        <v>1320.1</v>
      </c>
      <c r="J601" s="260">
        <f>J602</f>
        <v>1372.9</v>
      </c>
    </row>
    <row r="602" spans="2:15" ht="50.25" customHeight="1" x14ac:dyDescent="0.3">
      <c r="B602" s="195" t="s">
        <v>318</v>
      </c>
      <c r="C602" s="5" t="s">
        <v>69</v>
      </c>
      <c r="D602" s="22" t="s">
        <v>23</v>
      </c>
      <c r="E602" s="22" t="s">
        <v>10</v>
      </c>
      <c r="F602" s="22" t="s">
        <v>246</v>
      </c>
      <c r="G602" s="22" t="s">
        <v>317</v>
      </c>
      <c r="H602" s="22"/>
      <c r="I602" s="132">
        <v>1320.1</v>
      </c>
      <c r="J602" s="260">
        <v>1372.9</v>
      </c>
    </row>
    <row r="603" spans="2:15" ht="121.5" customHeight="1" x14ac:dyDescent="0.3">
      <c r="B603" s="156" t="s">
        <v>377</v>
      </c>
      <c r="C603" s="5" t="s">
        <v>69</v>
      </c>
      <c r="D603" s="22" t="s">
        <v>23</v>
      </c>
      <c r="E603" s="22" t="s">
        <v>10</v>
      </c>
      <c r="F603" s="22" t="s">
        <v>247</v>
      </c>
      <c r="G603" s="22"/>
      <c r="H603" s="132">
        <f>H604</f>
        <v>0</v>
      </c>
      <c r="I603" s="132">
        <f>I604</f>
        <v>1613.8</v>
      </c>
      <c r="J603" s="260">
        <f>J604</f>
        <v>1613.8</v>
      </c>
    </row>
    <row r="604" spans="2:15" ht="48.75" customHeight="1" x14ac:dyDescent="0.3">
      <c r="B604" s="195" t="s">
        <v>318</v>
      </c>
      <c r="C604" s="5" t="s">
        <v>69</v>
      </c>
      <c r="D604" s="22" t="s">
        <v>23</v>
      </c>
      <c r="E604" s="22" t="s">
        <v>10</v>
      </c>
      <c r="F604" s="22" t="s">
        <v>247</v>
      </c>
      <c r="G604" s="22" t="s">
        <v>317</v>
      </c>
      <c r="H604" s="22"/>
      <c r="I604" s="132">
        <v>1613.8</v>
      </c>
      <c r="J604" s="260">
        <v>1613.8</v>
      </c>
    </row>
    <row r="605" spans="2:15" ht="43.5" customHeight="1" x14ac:dyDescent="0.3">
      <c r="B605" s="156" t="s">
        <v>82</v>
      </c>
      <c r="C605" s="5" t="s">
        <v>69</v>
      </c>
      <c r="D605" s="22" t="s">
        <v>23</v>
      </c>
      <c r="E605" s="22" t="s">
        <v>4</v>
      </c>
      <c r="F605" s="22"/>
      <c r="G605" s="22"/>
      <c r="H605" s="132">
        <f>H612+H606</f>
        <v>0</v>
      </c>
      <c r="I605" s="132">
        <f>I612+I606</f>
        <v>10536.6</v>
      </c>
      <c r="J605" s="260">
        <f>J612+J606</f>
        <v>10536.6</v>
      </c>
    </row>
    <row r="606" spans="2:15" ht="73.5" customHeight="1" x14ac:dyDescent="0.3">
      <c r="B606" s="70" t="s">
        <v>560</v>
      </c>
      <c r="C606" s="5" t="s">
        <v>69</v>
      </c>
      <c r="D606" s="22" t="s">
        <v>23</v>
      </c>
      <c r="E606" s="22" t="s">
        <v>4</v>
      </c>
      <c r="F606" s="22" t="s">
        <v>233</v>
      </c>
      <c r="G606" s="22"/>
      <c r="H606" s="132">
        <f t="shared" ref="H606:J607" si="93">H607</f>
        <v>0</v>
      </c>
      <c r="I606" s="132">
        <f t="shared" si="93"/>
        <v>723.6</v>
      </c>
      <c r="J606" s="260">
        <f t="shared" si="93"/>
        <v>723.6</v>
      </c>
    </row>
    <row r="607" spans="2:15" ht="72.75" customHeight="1" x14ac:dyDescent="0.3">
      <c r="B607" s="69" t="s">
        <v>126</v>
      </c>
      <c r="C607" s="5" t="s">
        <v>69</v>
      </c>
      <c r="D607" s="1" t="s">
        <v>23</v>
      </c>
      <c r="E607" s="1" t="s">
        <v>4</v>
      </c>
      <c r="F607" s="1" t="s">
        <v>251</v>
      </c>
      <c r="G607" s="22"/>
      <c r="H607" s="132">
        <f t="shared" si="93"/>
        <v>0</v>
      </c>
      <c r="I607" s="132">
        <f t="shared" si="93"/>
        <v>723.6</v>
      </c>
      <c r="J607" s="260">
        <f t="shared" si="93"/>
        <v>723.6</v>
      </c>
    </row>
    <row r="608" spans="2:15" ht="119.25" customHeight="1" x14ac:dyDescent="0.3">
      <c r="B608" s="70" t="s">
        <v>448</v>
      </c>
      <c r="C608" s="60" t="s">
        <v>69</v>
      </c>
      <c r="D608" s="65" t="s">
        <v>23</v>
      </c>
      <c r="E608" s="65" t="s">
        <v>4</v>
      </c>
      <c r="F608" s="65" t="s">
        <v>252</v>
      </c>
      <c r="G608" s="65"/>
      <c r="H608" s="132">
        <f>H609+H610</f>
        <v>0</v>
      </c>
      <c r="I608" s="132">
        <f>I609+I610</f>
        <v>723.6</v>
      </c>
      <c r="J608" s="260">
        <f>J609+J610</f>
        <v>723.6</v>
      </c>
      <c r="K608" s="332"/>
      <c r="L608" s="332"/>
      <c r="M608" s="332"/>
      <c r="N608" s="332"/>
      <c r="O608" s="332"/>
    </row>
    <row r="609" spans="1:10" ht="51" customHeight="1" x14ac:dyDescent="0.3">
      <c r="B609" s="162" t="s">
        <v>440</v>
      </c>
      <c r="C609" s="60" t="s">
        <v>69</v>
      </c>
      <c r="D609" s="65" t="s">
        <v>23</v>
      </c>
      <c r="E609" s="65" t="s">
        <v>4</v>
      </c>
      <c r="F609" s="65" t="s">
        <v>252</v>
      </c>
      <c r="G609" s="65" t="s">
        <v>85</v>
      </c>
      <c r="H609" s="132"/>
      <c r="I609" s="132">
        <f>581.2+61.4</f>
        <v>642.6</v>
      </c>
      <c r="J609" s="260">
        <f>581.2+61.4</f>
        <v>642.6</v>
      </c>
    </row>
    <row r="610" spans="1:10" ht="63" customHeight="1" x14ac:dyDescent="0.3">
      <c r="B610" s="66" t="s">
        <v>109</v>
      </c>
      <c r="C610" s="60" t="s">
        <v>69</v>
      </c>
      <c r="D610" s="65" t="s">
        <v>23</v>
      </c>
      <c r="E610" s="65" t="s">
        <v>4</v>
      </c>
      <c r="F610" s="65" t="s">
        <v>252</v>
      </c>
      <c r="G610" s="65" t="s">
        <v>86</v>
      </c>
      <c r="H610" s="65"/>
      <c r="I610" s="132">
        <v>81</v>
      </c>
      <c r="J610" s="260">
        <v>81</v>
      </c>
    </row>
    <row r="611" spans="1:10" ht="76.5" customHeight="1" x14ac:dyDescent="0.3">
      <c r="B611" s="150" t="s">
        <v>561</v>
      </c>
      <c r="C611" s="5" t="s">
        <v>69</v>
      </c>
      <c r="D611" s="22" t="s">
        <v>23</v>
      </c>
      <c r="E611" s="22" t="s">
        <v>4</v>
      </c>
      <c r="F611" s="22" t="s">
        <v>236</v>
      </c>
      <c r="G611" s="22"/>
      <c r="H611" s="132">
        <f>H612</f>
        <v>0</v>
      </c>
      <c r="I611" s="132">
        <f>I612</f>
        <v>9813</v>
      </c>
      <c r="J611" s="260">
        <f>J612</f>
        <v>9813</v>
      </c>
    </row>
    <row r="612" spans="1:10" ht="42.75" customHeight="1" x14ac:dyDescent="0.3">
      <c r="B612" s="156" t="s">
        <v>108</v>
      </c>
      <c r="C612" s="5" t="s">
        <v>69</v>
      </c>
      <c r="D612" s="22" t="s">
        <v>23</v>
      </c>
      <c r="E612" s="22" t="s">
        <v>4</v>
      </c>
      <c r="F612" s="22" t="s">
        <v>243</v>
      </c>
      <c r="G612" s="22"/>
      <c r="H612" s="132">
        <f>H613+H616</f>
        <v>0</v>
      </c>
      <c r="I612" s="132">
        <f>I613+I616</f>
        <v>9813</v>
      </c>
      <c r="J612" s="260">
        <f>J613+J616</f>
        <v>9813</v>
      </c>
    </row>
    <row r="613" spans="1:10" ht="102" customHeight="1" x14ac:dyDescent="0.3">
      <c r="B613" s="154" t="s">
        <v>375</v>
      </c>
      <c r="C613" s="5" t="s">
        <v>69</v>
      </c>
      <c r="D613" s="22" t="s">
        <v>23</v>
      </c>
      <c r="E613" s="22" t="s">
        <v>4</v>
      </c>
      <c r="F613" s="22" t="s">
        <v>249</v>
      </c>
      <c r="G613" s="22"/>
      <c r="H613" s="132">
        <f>H614+H615</f>
        <v>0</v>
      </c>
      <c r="I613" s="132">
        <f>I614+I615</f>
        <v>8828.6</v>
      </c>
      <c r="J613" s="260">
        <f>J614+J615</f>
        <v>8828.6</v>
      </c>
    </row>
    <row r="614" spans="1:10" ht="51" customHeight="1" x14ac:dyDescent="0.3">
      <c r="B614" s="149" t="s">
        <v>440</v>
      </c>
      <c r="C614" s="5" t="s">
        <v>69</v>
      </c>
      <c r="D614" s="22" t="s">
        <v>23</v>
      </c>
      <c r="E614" s="22" t="s">
        <v>4</v>
      </c>
      <c r="F614" s="22" t="s">
        <v>249</v>
      </c>
      <c r="G614" s="22" t="s">
        <v>85</v>
      </c>
      <c r="H614" s="273"/>
      <c r="I614" s="132">
        <f>7198.6+759</f>
        <v>7957.6</v>
      </c>
      <c r="J614" s="260">
        <f>7198.6+759</f>
        <v>7957.6</v>
      </c>
    </row>
    <row r="615" spans="1:10" ht="63" customHeight="1" x14ac:dyDescent="0.3">
      <c r="B615" s="154" t="s">
        <v>109</v>
      </c>
      <c r="C615" s="5" t="s">
        <v>69</v>
      </c>
      <c r="D615" s="22" t="s">
        <v>23</v>
      </c>
      <c r="E615" s="22" t="s">
        <v>4</v>
      </c>
      <c r="F615" s="22" t="s">
        <v>249</v>
      </c>
      <c r="G615" s="22" t="s">
        <v>86</v>
      </c>
      <c r="H615" s="22"/>
      <c r="I615" s="132">
        <v>871</v>
      </c>
      <c r="J615" s="260">
        <v>871</v>
      </c>
    </row>
    <row r="616" spans="1:10" ht="291" customHeight="1" x14ac:dyDescent="0.3">
      <c r="B616" s="84" t="s">
        <v>376</v>
      </c>
      <c r="C616" s="5" t="s">
        <v>69</v>
      </c>
      <c r="D616" s="22" t="s">
        <v>23</v>
      </c>
      <c r="E616" s="22" t="s">
        <v>4</v>
      </c>
      <c r="F616" s="22" t="s">
        <v>250</v>
      </c>
      <c r="G616" s="22"/>
      <c r="H616" s="132">
        <f>H617+H618</f>
        <v>0</v>
      </c>
      <c r="I616" s="132">
        <f>I617+I618</f>
        <v>984.4</v>
      </c>
      <c r="J616" s="260">
        <f>J617+J618</f>
        <v>984.4</v>
      </c>
    </row>
    <row r="617" spans="1:10" ht="40.5" customHeight="1" x14ac:dyDescent="0.3">
      <c r="B617" s="149" t="s">
        <v>440</v>
      </c>
      <c r="C617" s="5" t="s">
        <v>69</v>
      </c>
      <c r="D617" s="22" t="s">
        <v>23</v>
      </c>
      <c r="E617" s="22" t="s">
        <v>4</v>
      </c>
      <c r="F617" s="22" t="s">
        <v>250</v>
      </c>
      <c r="G617" s="22" t="s">
        <v>85</v>
      </c>
      <c r="H617" s="273"/>
      <c r="I617" s="132">
        <f>743.8+78.6</f>
        <v>822.4</v>
      </c>
      <c r="J617" s="260">
        <f>743.8+78.6</f>
        <v>822.4</v>
      </c>
    </row>
    <row r="618" spans="1:10" ht="64.5" customHeight="1" x14ac:dyDescent="0.3">
      <c r="B618" s="154" t="s">
        <v>109</v>
      </c>
      <c r="C618" s="5" t="s">
        <v>69</v>
      </c>
      <c r="D618" s="22" t="s">
        <v>23</v>
      </c>
      <c r="E618" s="22" t="s">
        <v>4</v>
      </c>
      <c r="F618" s="22" t="s">
        <v>250</v>
      </c>
      <c r="G618" s="22" t="s">
        <v>86</v>
      </c>
      <c r="H618" s="22"/>
      <c r="I618" s="141">
        <v>162</v>
      </c>
      <c r="J618" s="260">
        <v>162</v>
      </c>
    </row>
    <row r="619" spans="1:10" ht="37.5" customHeight="1" x14ac:dyDescent="0.3">
      <c r="A619" s="28" t="s">
        <v>158</v>
      </c>
      <c r="B619" s="120" t="s">
        <v>326</v>
      </c>
      <c r="C619" s="136"/>
      <c r="D619" s="118"/>
      <c r="E619" s="118"/>
      <c r="F619" s="118"/>
      <c r="G619" s="118"/>
      <c r="H619" s="144">
        <f>H620</f>
        <v>286856.09999999998</v>
      </c>
      <c r="I619" s="144">
        <f>I620</f>
        <v>327376.09999999998</v>
      </c>
      <c r="J619" s="259">
        <f>J620</f>
        <v>84700</v>
      </c>
    </row>
    <row r="620" spans="1:10" ht="30.75" customHeight="1" x14ac:dyDescent="0.3">
      <c r="A620" s="24"/>
      <c r="B620" s="154" t="s">
        <v>326</v>
      </c>
      <c r="C620" s="5"/>
      <c r="D620" s="22"/>
      <c r="E620" s="22"/>
      <c r="F620" s="22"/>
      <c r="G620" s="22"/>
      <c r="H620" s="141">
        <v>286856.09999999998</v>
      </c>
      <c r="I620" s="141">
        <f>40000+200+320+286856.1</f>
        <v>327376.09999999998</v>
      </c>
      <c r="J620" s="260">
        <f>80000+4700</f>
        <v>84700</v>
      </c>
    </row>
    <row r="621" spans="1:10" ht="21" customHeight="1" x14ac:dyDescent="0.3">
      <c r="B621" s="154"/>
      <c r="C621" s="5"/>
      <c r="D621" s="22"/>
      <c r="E621" s="22"/>
      <c r="F621" s="22"/>
      <c r="G621" s="22"/>
      <c r="H621" s="22"/>
      <c r="I621" s="126"/>
    </row>
    <row r="622" spans="1:10" ht="37.5" customHeight="1" x14ac:dyDescent="0.3">
      <c r="B622" s="291" t="s">
        <v>659</v>
      </c>
      <c r="C622" s="298"/>
      <c r="I622" s="52"/>
      <c r="J622" s="266" t="s">
        <v>660</v>
      </c>
    </row>
    <row r="623" spans="1:10" ht="18.75" x14ac:dyDescent="0.3">
      <c r="B623" s="149"/>
    </row>
  </sheetData>
  <mergeCells count="29">
    <mergeCell ref="A16:J16"/>
    <mergeCell ref="A19:A21"/>
    <mergeCell ref="I18:J18"/>
    <mergeCell ref="J20:J21"/>
    <mergeCell ref="G8:L8"/>
    <mergeCell ref="G9:M9"/>
    <mergeCell ref="G10:M10"/>
    <mergeCell ref="G11:M11"/>
    <mergeCell ref="G12:L12"/>
    <mergeCell ref="Q410:U410"/>
    <mergeCell ref="B622:C622"/>
    <mergeCell ref="D36:G36"/>
    <mergeCell ref="G19:G21"/>
    <mergeCell ref="F19:F21"/>
    <mergeCell ref="B19:B21"/>
    <mergeCell ref="C19:C21"/>
    <mergeCell ref="D19:D21"/>
    <mergeCell ref="E19:E21"/>
    <mergeCell ref="K608:O608"/>
    <mergeCell ref="K410:O410"/>
    <mergeCell ref="H19:J19"/>
    <mergeCell ref="H20:I20"/>
    <mergeCell ref="K281:M281"/>
    <mergeCell ref="K287:M287"/>
    <mergeCell ref="G2:L2"/>
    <mergeCell ref="G3:M3"/>
    <mergeCell ref="G4:M4"/>
    <mergeCell ref="G5:M5"/>
    <mergeCell ref="G6:L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2" manualBreakCount="2">
    <brk id="497" max="9" man="1"/>
    <brk id="6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2022-11-22T12:14:24Z</cp:lastPrinted>
  <dcterms:created xsi:type="dcterms:W3CDTF">2002-11-07T15:25:18Z</dcterms:created>
  <dcterms:modified xsi:type="dcterms:W3CDTF">2022-12-22T11:27:55Z</dcterms:modified>
</cp:coreProperties>
</file>